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ZooDisk\Pravna sluzba NAS\11_NABAVA\6. JEDNOSTAVNA NABAVA\2026\14-256-2026-ADAPTACIJA NASTAMBE KINESKOG LEOPARDA\"/>
    </mc:Choice>
  </mc:AlternateContent>
  <xr:revisionPtr revIDLastSave="0" documentId="13_ncr:1_{5964319A-09A5-45A8-8EAA-4F728FBA98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2" l="1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 l="1"/>
</calcChain>
</file>

<file path=xl/sharedStrings.xml><?xml version="1.0" encoding="utf-8"?>
<sst xmlns="http://schemas.openxmlformats.org/spreadsheetml/2006/main" count="90" uniqueCount="66">
  <si>
    <t>red.br.</t>
  </si>
  <si>
    <t>OPIS RADA</t>
  </si>
  <si>
    <t>jed. mjera</t>
  </si>
  <si>
    <t>količina</t>
  </si>
  <si>
    <t>jedinična cijena</t>
  </si>
  <si>
    <t>ukupno</t>
  </si>
  <si>
    <t>TROŠKOVNIK ZA REKONSTUKCIJU I DORADU KAVEZA I SERVISNOG PROSTORA KINESKOG LEOPARDA</t>
  </si>
  <si>
    <t>T1 TROŠKOVNIK BRAVARSKIH RADOVA</t>
  </si>
  <si>
    <t>A. BRAVARSKI RADOVI</t>
  </si>
  <si>
    <t>A.1</t>
  </si>
  <si>
    <t>Pokrivanje dijela čelične korovne konstrukcije, pocinčanim, plastificiranim, rebrastim limom i svi potrebnim opšavima. Upotrijebiti sav propisani pričvrsni materijal i upotrebu skele. Veličina 2500 x 7300 mm.</t>
  </si>
  <si>
    <t>m2</t>
  </si>
  <si>
    <t>18,25</t>
  </si>
  <si>
    <t>A.2</t>
  </si>
  <si>
    <t>Pokrivanje dijela čelične korovne konstrukcije, pocinčanim, plastificiranim, rebrastim limom i svi potrebnim opšavima. Upotrijebiti sav propisani pričvrsni materijal i upotrebu skele. Veličina 5000 x 7300 mm.</t>
  </si>
  <si>
    <t>36,50</t>
  </si>
  <si>
    <t>A.3</t>
  </si>
  <si>
    <t>Izrada zaštitne čelične mreže otvora oka 100 x 100 mm, medusobno zapunktirane i zavarene ispod pokrova na postojeću konstrukciju protiv bijega životinja. Sve obojeno temeljnom bojom i lakom. Veličina 2500 x 7300 mm.</t>
  </si>
  <si>
    <t>A.4</t>
  </si>
  <si>
    <t>Izrada zaštitne čelične mreže otvora oka 100 x 100 mm, medusobno zapunktirane i zavarene ispod pokrova na postojeću konstrukciju protiv bijega životinja. Sve obojeno temeljnom bojom i lakom. Veličina 5000 x 7300 mm.</t>
  </si>
  <si>
    <t>A.5</t>
  </si>
  <si>
    <t>Izrada žlijeba sa izljevnom cijevi na novoj krovnoj konstrukciji. Veličina 2500 x 3200 mm.</t>
  </si>
  <si>
    <t>kom</t>
  </si>
  <si>
    <t>1,00</t>
  </si>
  <si>
    <t>A.6</t>
  </si>
  <si>
    <t>Izrada žlijeba sa izljevnom cijevi na novoj krovnoj konstrukciji. Veličina 5000 x 3200 mm.</t>
  </si>
  <si>
    <t>A.7</t>
  </si>
  <si>
    <t>Izrada i montaža podesta za boravak životinje na povišenom izradene od čelične potkonstrukcije pričvršćene na betonski zid bočne strane kaveza i poduprte sa novim, nosivim stupovima zabetoniranim u tlo nastambe. Podnice izvesti od daski debljine 5 cm i pričvrstiti spojnim materijalom. Veličina 4700 x 2000 mm.</t>
  </si>
  <si>
    <t>9,40</t>
  </si>
  <si>
    <t>A.8</t>
  </si>
  <si>
    <t>Izrada i montaža podesta za boravak životinje na povišenom izradene od čelične potkonstrukcije pričvršćene na betonski zid bočne strane kaveza i poduprte sa novim, nosivim stupovima zabetoniranim u tlo nastambe. Podnice izvesti od daski debljine 5 cm i pričvrstiti spojnim materijalom. Veličina 7000 x 2000 mm.</t>
  </si>
  <si>
    <t>14,60</t>
  </si>
  <si>
    <t>A.9</t>
  </si>
  <si>
    <t>Izrada i montaža podesta za boravak životinje na povišenom izradene od čelične potkonstrukcije pričvršćene na betonski zid bočne strane kaveza i poduprte sa novim, nosivim stupovima zabetoniranim u tlo nastambe. Podnice izvesti od daski debljine 5 cm i pričvrstiti spojnim materijalom. Veličina 3200 x 1200 mm.</t>
  </si>
  <si>
    <t>3,84</t>
  </si>
  <si>
    <t>A.10</t>
  </si>
  <si>
    <t>Izrada i montaža podesta za boravak životinje na povišenom izradene od čelične potkonstrukcije pričvršćene na betonski zid bočne strane kaveza i poduprte sa novim, nosivim stupovima zabetoniranim u tlo nastambe. Podnice izvesti od daski debljine 5 cm i pričvrstiti spojnim materijalom. Veličina 4600 x 1200 mm.</t>
  </si>
  <si>
    <t>5,52</t>
  </si>
  <si>
    <t>A.11</t>
  </si>
  <si>
    <t>Izrada i montaža polica montiranih na pregonski tunel. Izrada čelične konstrukcije sa podnicom od daske debljine 5 cm sa svim pričvrsnim materijalom. Veličina 5000 x 900 mm.</t>
  </si>
  <si>
    <t>4,50</t>
  </si>
  <si>
    <t>A.12</t>
  </si>
  <si>
    <t>Izrada čelične potkonstrukcije i montaža čelične, punktirane mreže otvora oka 100 x 100 mm na gornji dio vanjske volijere iznad betonskog zida. Veličina 5000 × 1500 mm</t>
  </si>
  <si>
    <t>7,50</t>
  </si>
  <si>
    <t>A.13</t>
  </si>
  <si>
    <t>Izrada čelične potkonstrukcije i montaža čelične, punktirane mreže otvora oka 100 x 100 mm na gornji dio vanjske volijere iznad betonskog zida. Veličina 7000 × 1500 mm</t>
  </si>
  <si>
    <t>10,50</t>
  </si>
  <si>
    <t>A.14</t>
  </si>
  <si>
    <t>Izrada i montaža kutne čelične police sa promijenjivom visinom podova, veličina 2000 x 2000 x 2300 mm.</t>
  </si>
  <si>
    <t>A.15</t>
  </si>
  <si>
    <t>Izrada i montaža čelične stijene s ugradenim čeličnim, punktiranim pletivom otvora oka 100 x 100 mm, te ugradenim kliznim vratima. Veličina 5000 x 4000 mm.</t>
  </si>
  <si>
    <t>A.16</t>
  </si>
  <si>
    <t>Rekonstrukcija i popravak medicinskog kaveza.</t>
  </si>
  <si>
    <t>A.17</t>
  </si>
  <si>
    <t>Rekonstrukcija i popravak nastambi u kavezima.</t>
  </si>
  <si>
    <t>2,00</t>
  </si>
  <si>
    <t>A.18</t>
  </si>
  <si>
    <t>Izrada i montaža šubera za propust životinja - sistem kotača i sajle na potez.</t>
  </si>
  <si>
    <t>A.19</t>
  </si>
  <si>
    <t>Popravak i varenje dotrajalih elemenata postojeće čelične konstrukcije.</t>
  </si>
  <si>
    <t>komplet</t>
  </si>
  <si>
    <t>UKUPNO</t>
  </si>
  <si>
    <t>Ustanova Zoološki vrt Grada Zagreba</t>
  </si>
  <si>
    <t>Fakultetsko dobro 1, 10000 Zagreb</t>
  </si>
  <si>
    <t>Broj nabave: 14-256-2026</t>
  </si>
  <si>
    <t>Naziv: ADAPTACIJA NASTAMBE KINESKOG LEOPARDA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</si>
</sst>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/>
    <xf numFmtId="2" fontId="1" fillId="0" borderId="1" xfId="0" applyNumberFormat="1" applyFon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"/>
  <sheetViews>
    <sheetView tabSelected="1" workbookViewId="0">
      <selection sqref="A1:XFD1"/>
    </sheetView>
  </sheetViews>
  <sheetFormatPr defaultRowHeight="15" x14ac:dyDescent="0.25"/>
  <cols>
    <col min="1" max="1" width="6.85546875" customWidth="1"/>
    <col min="2" max="2" width="182.85546875" customWidth="1"/>
    <col min="3" max="4" width="10.7109375" customWidth="1"/>
    <col min="5" max="5" width="15" customWidth="1"/>
    <col min="6" max="6" width="10.7109375" customWidth="1"/>
  </cols>
  <sheetData>
    <row r="1" spans="1:6" s="1" customFormat="1" x14ac:dyDescent="0.25">
      <c r="A1" s="1" t="s">
        <v>62</v>
      </c>
    </row>
    <row r="2" spans="1:6" x14ac:dyDescent="0.25">
      <c r="A2" t="s">
        <v>63</v>
      </c>
    </row>
    <row r="3" spans="1:6" x14ac:dyDescent="0.25">
      <c r="A3" t="s">
        <v>64</v>
      </c>
    </row>
    <row r="4" spans="1:6" s="1" customFormat="1" x14ac:dyDescent="0.25">
      <c r="A4" s="1" t="s">
        <v>65</v>
      </c>
    </row>
    <row r="6" spans="1:6" x14ac:dyDescent="0.25">
      <c r="A6" s="1" t="s">
        <v>6</v>
      </c>
    </row>
    <row r="7" spans="1:6" x14ac:dyDescent="0.25">
      <c r="A7" s="1" t="s">
        <v>7</v>
      </c>
    </row>
    <row r="8" spans="1:6" x14ac:dyDescent="0.25">
      <c r="A8" s="1" t="s">
        <v>8</v>
      </c>
    </row>
    <row r="10" spans="1:6" x14ac:dyDescent="0.25">
      <c r="A10" s="2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</row>
    <row r="11" spans="1:6" ht="30" customHeight="1" x14ac:dyDescent="0.25">
      <c r="A11" s="2" t="s">
        <v>9</v>
      </c>
      <c r="B11" s="3" t="s">
        <v>10</v>
      </c>
      <c r="C11" s="4" t="s">
        <v>11</v>
      </c>
      <c r="D11" s="4" t="s">
        <v>12</v>
      </c>
      <c r="E11" s="5"/>
      <c r="F11" s="6">
        <f>D11*E11</f>
        <v>0</v>
      </c>
    </row>
    <row r="12" spans="1:6" ht="30" customHeight="1" x14ac:dyDescent="0.25">
      <c r="A12" s="2" t="s">
        <v>13</v>
      </c>
      <c r="B12" s="3" t="s">
        <v>14</v>
      </c>
      <c r="C12" s="4" t="s">
        <v>11</v>
      </c>
      <c r="D12" s="4" t="s">
        <v>15</v>
      </c>
      <c r="E12" s="5"/>
      <c r="F12" s="6">
        <f t="shared" ref="F12:F29" si="0">D12*E12</f>
        <v>0</v>
      </c>
    </row>
    <row r="13" spans="1:6" ht="30" customHeight="1" x14ac:dyDescent="0.25">
      <c r="A13" s="2" t="s">
        <v>16</v>
      </c>
      <c r="B13" s="3" t="s">
        <v>17</v>
      </c>
      <c r="C13" s="4" t="s">
        <v>11</v>
      </c>
      <c r="D13" s="4" t="s">
        <v>12</v>
      </c>
      <c r="E13" s="5"/>
      <c r="F13" s="6">
        <f t="shared" si="0"/>
        <v>0</v>
      </c>
    </row>
    <row r="14" spans="1:6" ht="30" customHeight="1" x14ac:dyDescent="0.25">
      <c r="A14" s="2" t="s">
        <v>18</v>
      </c>
      <c r="B14" s="3" t="s">
        <v>19</v>
      </c>
      <c r="C14" s="4" t="s">
        <v>11</v>
      </c>
      <c r="D14" s="4" t="s">
        <v>15</v>
      </c>
      <c r="E14" s="5"/>
      <c r="F14" s="6">
        <f t="shared" si="0"/>
        <v>0</v>
      </c>
    </row>
    <row r="15" spans="1:6" ht="30" customHeight="1" x14ac:dyDescent="0.25">
      <c r="A15" s="2" t="s">
        <v>20</v>
      </c>
      <c r="B15" s="3" t="s">
        <v>21</v>
      </c>
      <c r="C15" s="4" t="s">
        <v>22</v>
      </c>
      <c r="D15" s="4" t="s">
        <v>23</v>
      </c>
      <c r="E15" s="5"/>
      <c r="F15" s="6">
        <f t="shared" si="0"/>
        <v>0</v>
      </c>
    </row>
    <row r="16" spans="1:6" ht="30" customHeight="1" x14ac:dyDescent="0.25">
      <c r="A16" s="2" t="s">
        <v>24</v>
      </c>
      <c r="B16" s="3" t="s">
        <v>25</v>
      </c>
      <c r="C16" s="4" t="s">
        <v>22</v>
      </c>
      <c r="D16" s="4" t="s">
        <v>23</v>
      </c>
      <c r="E16" s="5"/>
      <c r="F16" s="6">
        <f t="shared" si="0"/>
        <v>0</v>
      </c>
    </row>
    <row r="17" spans="1:6" ht="30" customHeight="1" x14ac:dyDescent="0.25">
      <c r="A17" s="2" t="s">
        <v>26</v>
      </c>
      <c r="B17" s="3" t="s">
        <v>27</v>
      </c>
      <c r="C17" s="4" t="s">
        <v>11</v>
      </c>
      <c r="D17" s="4" t="s">
        <v>28</v>
      </c>
      <c r="E17" s="5"/>
      <c r="F17" s="6">
        <f t="shared" si="0"/>
        <v>0</v>
      </c>
    </row>
    <row r="18" spans="1:6" ht="30" customHeight="1" x14ac:dyDescent="0.25">
      <c r="A18" s="2" t="s">
        <v>29</v>
      </c>
      <c r="B18" s="3" t="s">
        <v>30</v>
      </c>
      <c r="C18" s="4" t="s">
        <v>11</v>
      </c>
      <c r="D18" s="4" t="s">
        <v>31</v>
      </c>
      <c r="E18" s="5"/>
      <c r="F18" s="6">
        <f t="shared" si="0"/>
        <v>0</v>
      </c>
    </row>
    <row r="19" spans="1:6" ht="30" customHeight="1" x14ac:dyDescent="0.25">
      <c r="A19" s="2" t="s">
        <v>32</v>
      </c>
      <c r="B19" s="3" t="s">
        <v>33</v>
      </c>
      <c r="C19" s="4" t="s">
        <v>11</v>
      </c>
      <c r="D19" s="4" t="s">
        <v>34</v>
      </c>
      <c r="E19" s="5"/>
      <c r="F19" s="6">
        <f t="shared" si="0"/>
        <v>0</v>
      </c>
    </row>
    <row r="20" spans="1:6" ht="30" customHeight="1" x14ac:dyDescent="0.25">
      <c r="A20" s="2" t="s">
        <v>35</v>
      </c>
      <c r="B20" s="3" t="s">
        <v>36</v>
      </c>
      <c r="C20" s="4" t="s">
        <v>11</v>
      </c>
      <c r="D20" s="4" t="s">
        <v>37</v>
      </c>
      <c r="E20" s="5"/>
      <c r="F20" s="6">
        <f t="shared" si="0"/>
        <v>0</v>
      </c>
    </row>
    <row r="21" spans="1:6" ht="30" customHeight="1" x14ac:dyDescent="0.25">
      <c r="A21" s="2" t="s">
        <v>38</v>
      </c>
      <c r="B21" s="3" t="s">
        <v>39</v>
      </c>
      <c r="C21" s="4" t="s">
        <v>11</v>
      </c>
      <c r="D21" s="4" t="s">
        <v>40</v>
      </c>
      <c r="E21" s="5"/>
      <c r="F21" s="6">
        <f t="shared" si="0"/>
        <v>0</v>
      </c>
    </row>
    <row r="22" spans="1:6" ht="30" customHeight="1" x14ac:dyDescent="0.25">
      <c r="A22" s="2" t="s">
        <v>41</v>
      </c>
      <c r="B22" s="3" t="s">
        <v>42</v>
      </c>
      <c r="C22" s="4" t="s">
        <v>11</v>
      </c>
      <c r="D22" s="4" t="s">
        <v>43</v>
      </c>
      <c r="E22" s="5"/>
      <c r="F22" s="6">
        <f t="shared" si="0"/>
        <v>0</v>
      </c>
    </row>
    <row r="23" spans="1:6" ht="30" customHeight="1" x14ac:dyDescent="0.25">
      <c r="A23" s="2" t="s">
        <v>44</v>
      </c>
      <c r="B23" s="3" t="s">
        <v>45</v>
      </c>
      <c r="C23" s="4" t="s">
        <v>11</v>
      </c>
      <c r="D23" s="4" t="s">
        <v>46</v>
      </c>
      <c r="E23" s="5"/>
      <c r="F23" s="6">
        <f t="shared" si="0"/>
        <v>0</v>
      </c>
    </row>
    <row r="24" spans="1:6" ht="30" customHeight="1" x14ac:dyDescent="0.25">
      <c r="A24" s="2" t="s">
        <v>47</v>
      </c>
      <c r="B24" s="3" t="s">
        <v>48</v>
      </c>
      <c r="C24" s="4" t="s">
        <v>22</v>
      </c>
      <c r="D24" s="4" t="s">
        <v>23</v>
      </c>
      <c r="E24" s="5"/>
      <c r="F24" s="6">
        <f t="shared" si="0"/>
        <v>0</v>
      </c>
    </row>
    <row r="25" spans="1:6" ht="30" customHeight="1" x14ac:dyDescent="0.25">
      <c r="A25" s="2" t="s">
        <v>49</v>
      </c>
      <c r="B25" s="3" t="s">
        <v>50</v>
      </c>
      <c r="C25" s="4" t="s">
        <v>22</v>
      </c>
      <c r="D25" s="4" t="s">
        <v>23</v>
      </c>
      <c r="E25" s="5"/>
      <c r="F25" s="6">
        <f t="shared" si="0"/>
        <v>0</v>
      </c>
    </row>
    <row r="26" spans="1:6" ht="30" customHeight="1" x14ac:dyDescent="0.25">
      <c r="A26" s="2" t="s">
        <v>51</v>
      </c>
      <c r="B26" s="3" t="s">
        <v>52</v>
      </c>
      <c r="C26" s="4" t="s">
        <v>22</v>
      </c>
      <c r="D26" s="4" t="s">
        <v>23</v>
      </c>
      <c r="E26" s="5"/>
      <c r="F26" s="6">
        <f t="shared" si="0"/>
        <v>0</v>
      </c>
    </row>
    <row r="27" spans="1:6" ht="30" customHeight="1" x14ac:dyDescent="0.25">
      <c r="A27" s="2" t="s">
        <v>53</v>
      </c>
      <c r="B27" s="3" t="s">
        <v>54</v>
      </c>
      <c r="C27" s="4" t="s">
        <v>22</v>
      </c>
      <c r="D27" s="4" t="s">
        <v>55</v>
      </c>
      <c r="E27" s="5"/>
      <c r="F27" s="6">
        <f t="shared" si="0"/>
        <v>0</v>
      </c>
    </row>
    <row r="28" spans="1:6" ht="30" customHeight="1" x14ac:dyDescent="0.25">
      <c r="A28" s="2" t="s">
        <v>56</v>
      </c>
      <c r="B28" s="3" t="s">
        <v>57</v>
      </c>
      <c r="C28" s="4" t="s">
        <v>22</v>
      </c>
      <c r="D28" s="4" t="s">
        <v>23</v>
      </c>
      <c r="E28" s="5"/>
      <c r="F28" s="6">
        <f t="shared" si="0"/>
        <v>0</v>
      </c>
    </row>
    <row r="29" spans="1:6" ht="30" customHeight="1" x14ac:dyDescent="0.25">
      <c r="A29" s="2" t="s">
        <v>58</v>
      </c>
      <c r="B29" s="3" t="s">
        <v>59</v>
      </c>
      <c r="C29" s="4" t="s">
        <v>60</v>
      </c>
      <c r="D29" s="4" t="s">
        <v>23</v>
      </c>
      <c r="E29" s="5"/>
      <c r="F29" s="6">
        <f t="shared" si="0"/>
        <v>0</v>
      </c>
    </row>
    <row r="30" spans="1:6" x14ac:dyDescent="0.25">
      <c r="D30" s="8" t="s">
        <v>61</v>
      </c>
      <c r="E30" s="8"/>
      <c r="F30" s="7">
        <f>SUM(F11:F29)</f>
        <v>0</v>
      </c>
    </row>
  </sheetData>
  <mergeCells count="1">
    <mergeCell ref="D30:E3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 S</cp:lastModifiedBy>
  <dcterms:created xsi:type="dcterms:W3CDTF">2026-04-26T08:36:06Z</dcterms:created>
  <dcterms:modified xsi:type="dcterms:W3CDTF">2026-05-14T08:38:08Z</dcterms:modified>
</cp:coreProperties>
</file>