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ZooDisk\Pravna sluzba NAS\11_NABAVA\6. JEDNOSTAVNA NABAVA\2026\10-135-2026-LIČILAČKI RADOVI\"/>
    </mc:Choice>
  </mc:AlternateContent>
  <xr:revisionPtr revIDLastSave="0" documentId="13_ncr:1_{BAFD1B98-D1DD-4748-9780-6F70A920157D}" xr6:coauthVersionLast="47" xr6:coauthVersionMax="47" xr10:uidLastSave="{00000000-0000-0000-0000-000000000000}"/>
  <bookViews>
    <workbookView xWindow="-120" yWindow="-120" windowWidth="29040" windowHeight="15840" tabRatio="829" firstSheet="4" activeTab="4" xr2:uid="{00000000-000D-0000-FFFF-FFFF00000000}"/>
  </bookViews>
  <sheets>
    <sheet name="ZAJEDNIČKI OBRAČUNSKI UVJETI" sheetId="65" state="hidden" r:id="rId1"/>
    <sheet name="1 OPĆI UVJETI PRIPREMNI" sheetId="64" state="hidden" r:id="rId2"/>
    <sheet name="2 OPĆI UVJETI ZEMLJANI" sheetId="59" state="hidden" r:id="rId3"/>
    <sheet name="3 OPĆI UVJETI AB I BETONSKI" sheetId="58" state="hidden" r:id="rId4"/>
    <sheet name="OPĆI UVJETI" sheetId="95" r:id="rId5"/>
    <sheet name="SVEUKUPNA REKAPITULACIJA" sheetId="63" r:id="rId6"/>
    <sheet name="4 OPĆI UVJETI BRAVARSKI" sheetId="57" state="hidden" r:id="rId7"/>
    <sheet name="5 OPĆI UVIJETI ZIDARSKI" sheetId="60" state="hidden" r:id="rId8"/>
    <sheet name="6 OPĆI UVIJETI IZOLATERSKI" sheetId="62" state="hidden" r:id="rId9"/>
    <sheet name="1 EDUKACIJSKI CENTAR" sheetId="86" r:id="rId10"/>
    <sheet name="2 UNUTARNJE NASTAMBE ZA DEVE" sheetId="97" r:id="rId11"/>
    <sheet name="3 PROSTOR ZA LEMURE" sheetId="99" r:id="rId12"/>
    <sheet name="4 PROSTOR RADIONE UZ SKL.HR." sheetId="101" r:id="rId13"/>
    <sheet name="5.A PROSTOR CENTRALNE KUHINJE" sheetId="102" r:id="rId14"/>
    <sheet name="5.B PROSTOR SKLADIŠTA KUHINJE" sheetId="103" r:id="rId15"/>
    <sheet name="5.C PROSTOR ULAZA KUHINJE" sheetId="104" r:id="rId16"/>
    <sheet name="6. JAVNE SANITARIJE UZ RESTORAN" sheetId="105" r:id="rId17"/>
    <sheet name="7 JAV SANITARIJE UZ SUVENIRNICU" sheetId="106" r:id="rId18"/>
    <sheet name="8 PAVILJON ZA MAJMUNE_KUHINJA" sheetId="107" r:id="rId19"/>
    <sheet name="9 PAVILJON ZA PTICE - LJUDI" sheetId="109" r:id="rId20"/>
  </sheets>
  <externalReferences>
    <externalReference r:id="rId21"/>
    <externalReference r:id="rId22"/>
    <externalReference r:id="rId23"/>
    <externalReference r:id="rId24"/>
    <externalReference r:id="rId25"/>
    <externalReference r:id="rId26"/>
  </externalReferences>
  <definedNames>
    <definedName name="_Hlk151111626" localSheetId="9">'1 EDUKACIJSKI CENTAR'!#REF!</definedName>
    <definedName name="_Hlk151111626" localSheetId="10">'2 UNUTARNJE NASTAMBE ZA DEVE'!#REF!</definedName>
    <definedName name="_Hlk151111626" localSheetId="11">'3 PROSTOR ZA LEMURE'!#REF!</definedName>
    <definedName name="_Hlk151111626" localSheetId="12">'4 PROSTOR RADIONE UZ SKL.HR.'!#REF!</definedName>
    <definedName name="_Hlk151111626" localSheetId="13">'5.A PROSTOR CENTRALNE KUHINJE'!#REF!</definedName>
    <definedName name="_Hlk151111626" localSheetId="14">'5.B PROSTOR SKLADIŠTA KUHINJE'!#REF!</definedName>
    <definedName name="_Hlk151111626" localSheetId="15">'5.C PROSTOR ULAZA KUHINJE'!#REF!</definedName>
    <definedName name="_Hlk151111626" localSheetId="16">'6. JAVNE SANITARIJE UZ RESTORAN'!#REF!</definedName>
    <definedName name="_Hlk151111626" localSheetId="17">'7 JAV SANITARIJE UZ SUVENIRNICU'!#REF!</definedName>
    <definedName name="_Hlk151111626" localSheetId="18">'8 PAVILJON ZA MAJMUNE_KUHINJA'!#REF!</definedName>
    <definedName name="_Hlk151111626" localSheetId="19">'9 PAVILJON ZA PTICE - LJUDI'!#REF!</definedName>
    <definedName name="a">#REF!</definedName>
    <definedName name="BROD">#REF!</definedName>
    <definedName name="Copy_of_DA669E372">#REF!</definedName>
    <definedName name="d">#REF!</definedName>
    <definedName name="DALEKOVOD">#REF!</definedName>
    <definedName name="dd">#REF!</definedName>
    <definedName name="Gradec">#REF!</definedName>
    <definedName name="GRANIT">[1]FAKTORI!$B$4</definedName>
    <definedName name="GRANIT1">[1]FAKTORI!$B$5</definedName>
    <definedName name="HIDRA">[2]FAKTORI!$B$4</definedName>
    <definedName name="i">#REF!</definedName>
    <definedName name="ii">#REF!</definedName>
    <definedName name="is">#REF!</definedName>
    <definedName name="jm">#REF!</definedName>
    <definedName name="k">#REF!</definedName>
    <definedName name="krizanje">#REF!</definedName>
    <definedName name="l">#REF!</definedName>
    <definedName name="m">#REF!</definedName>
    <definedName name="n">#REF!</definedName>
    <definedName name="nnm">#REF!</definedName>
    <definedName name="o">#REF!</definedName>
    <definedName name="OLE_LINK2">#REF!</definedName>
    <definedName name="po">#REF!</definedName>
    <definedName name="POPUST">[3]FAKTORI!$B$2</definedName>
    <definedName name="POPUST_2">[4]FAKTORI!$B$3</definedName>
    <definedName name="POSTO">[5]Rekapitulacija!$C$52</definedName>
    <definedName name="_xlnm.Print_Area" localSheetId="9">'1 EDUKACIJSKI CENTAR'!$A$1:$F$123</definedName>
    <definedName name="_xlnm.Print_Area" localSheetId="2">'2 OPĆI UVJETI ZEMLJANI'!$A$1:$B$71</definedName>
    <definedName name="_xlnm.Print_Area" localSheetId="10">'2 UNUTARNJE NASTAMBE ZA DEVE'!$A$1:$F$131</definedName>
    <definedName name="_xlnm.Print_Area" localSheetId="3">'3 OPĆI UVJETI AB I BETONSKI'!$A$1:$B$165</definedName>
    <definedName name="_xlnm.Print_Area" localSheetId="11">'3 PROSTOR ZA LEMURE'!$A$1:$F$103</definedName>
    <definedName name="_xlnm.Print_Area" localSheetId="6">'4 OPĆI UVJETI BRAVARSKI'!$A$1:$B$42</definedName>
    <definedName name="_xlnm.Print_Area" localSheetId="12">'4 PROSTOR RADIONE UZ SKL.HR.'!$A$1:$F$201</definedName>
    <definedName name="_xlnm.Print_Area" localSheetId="13">'5.A PROSTOR CENTRALNE KUHINJE'!$A$1:$F$149</definedName>
    <definedName name="_xlnm.Print_Area" localSheetId="14">'5.B PROSTOR SKLADIŠTA KUHINJE'!$A$1:$F$149</definedName>
    <definedName name="_xlnm.Print_Area" localSheetId="15">'5.C PROSTOR ULAZA KUHINJE'!$A$1:$F$233</definedName>
    <definedName name="_xlnm.Print_Area" localSheetId="8">'6 OPĆI UVIJETI IZOLATERSKI'!$A$1:$B$64</definedName>
    <definedName name="_xlnm.Print_Area" localSheetId="16">'6. JAVNE SANITARIJE UZ RESTORAN'!$A$1:$F$106</definedName>
    <definedName name="_xlnm.Print_Area" localSheetId="17">'7 JAV SANITARIJE UZ SUVENIRNICU'!$A$1:$F$106</definedName>
    <definedName name="_xlnm.Print_Area" localSheetId="18">'8 PAVILJON ZA MAJMUNE_KUHINJA'!$A$1:$F$132</definedName>
    <definedName name="_xlnm.Print_Area" localSheetId="19">'9 PAVILJON ZA PTICE - LJUDI'!$A$1:$F$112</definedName>
    <definedName name="_xlnm.Print_Area" localSheetId="4">'OPĆI UVJETI'!$A$1:$F$69</definedName>
    <definedName name="_xlnm.Print_Area" localSheetId="5">'SVEUKUPNA REKAPITULACIJA'!$A$1:$F$28</definedName>
    <definedName name="_xlnm.Print_Area" localSheetId="0">'ZAJEDNIČKI OBRAČUNSKI UVJETI'!$A$1:$C$124</definedName>
    <definedName name="_xlnm.Print_Titles" localSheetId="9">'1 EDUKACIJSKI CENTAR'!$57:$57</definedName>
    <definedName name="_xlnm.Print_Titles" localSheetId="10">'2 UNUTARNJE NASTAMBE ZA DEVE'!$58:$58</definedName>
    <definedName name="_xlnm.Print_Titles" localSheetId="11">'3 PROSTOR ZA LEMURE'!$58:$58</definedName>
    <definedName name="_xlnm.Print_Titles" localSheetId="12">'4 PROSTOR RADIONE UZ SKL.HR.'!$58:$58</definedName>
    <definedName name="_xlnm.Print_Titles" localSheetId="13">'5.A PROSTOR CENTRALNE KUHINJE'!$58:$58</definedName>
    <definedName name="_xlnm.Print_Titles" localSheetId="14">'5.B PROSTOR SKLADIŠTA KUHINJE'!$58:$58</definedName>
    <definedName name="_xlnm.Print_Titles" localSheetId="15">'5.C PROSTOR ULAZA KUHINJE'!$58:$58</definedName>
    <definedName name="_xlnm.Print_Titles" localSheetId="16">'6. JAVNE SANITARIJE UZ RESTORAN'!$58:$58</definedName>
    <definedName name="_xlnm.Print_Titles" localSheetId="17">'7 JAV SANITARIJE UZ SUVENIRNICU'!$58:$58</definedName>
    <definedName name="_xlnm.Print_Titles" localSheetId="18">'8 PAVILJON ZA MAJMUNE_KUHINJA'!$58:$58</definedName>
    <definedName name="_xlnm.Print_Titles" localSheetId="19">'9 PAVILJON ZA PTICE - LJUDI'!$58:$58</definedName>
    <definedName name="_xlnm.Print_Titles" localSheetId="4">'OPĆI UVJETI'!$58:$58</definedName>
    <definedName name="s">#REF!</definedName>
    <definedName name="st">#REF!</definedName>
    <definedName name="SWIETELSKY">[6]FAKTORI!$B$3</definedName>
    <definedName name="yx">#REF!</definedName>
    <definedName name="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3" i="105" l="1"/>
  <c r="D211" i="104" l="1"/>
  <c r="D112" i="97"/>
  <c r="D113" i="97"/>
  <c r="D183" i="101"/>
  <c r="D182" i="101"/>
  <c r="D135" i="102"/>
  <c r="D135" i="103"/>
  <c r="F117" i="101"/>
  <c r="F94" i="101"/>
  <c r="F74" i="97"/>
  <c r="F81" i="86"/>
  <c r="F83" i="86" s="1"/>
  <c r="F89" i="109"/>
  <c r="F89" i="107"/>
  <c r="F83" i="106"/>
  <c r="D88" i="103"/>
  <c r="D130" i="102"/>
  <c r="D88" i="102"/>
  <c r="D142" i="101"/>
  <c r="D89" i="99"/>
  <c r="F98" i="86"/>
  <c r="D107" i="86"/>
  <c r="D106" i="86"/>
  <c r="D73" i="86"/>
  <c r="F76" i="97" l="1"/>
  <c r="F98" i="109"/>
  <c r="F97" i="109"/>
  <c r="F88" i="109"/>
  <c r="F72" i="109"/>
  <c r="F69" i="109"/>
  <c r="F118" i="107"/>
  <c r="F117" i="107"/>
  <c r="F69" i="107"/>
  <c r="F98" i="107"/>
  <c r="F97" i="107"/>
  <c r="F88" i="107"/>
  <c r="F72" i="107"/>
  <c r="F92" i="106"/>
  <c r="F91" i="106"/>
  <c r="F82" i="106"/>
  <c r="F94" i="106" s="1"/>
  <c r="F66" i="106"/>
  <c r="F92" i="105"/>
  <c r="F91" i="105"/>
  <c r="F82" i="105"/>
  <c r="F66" i="105"/>
  <c r="F211" i="104"/>
  <c r="F206" i="104"/>
  <c r="F173" i="104"/>
  <c r="F165" i="104"/>
  <c r="F164" i="104"/>
  <c r="F148" i="104"/>
  <c r="F141" i="104"/>
  <c r="F132" i="104"/>
  <c r="F128" i="104"/>
  <c r="F134" i="104" s="1"/>
  <c r="F114" i="104"/>
  <c r="F92" i="104"/>
  <c r="F88" i="104"/>
  <c r="F87" i="104"/>
  <c r="F72" i="104"/>
  <c r="F75" i="104"/>
  <c r="F69" i="104"/>
  <c r="F135" i="103"/>
  <c r="F130" i="103"/>
  <c r="F97" i="103"/>
  <c r="F89" i="103"/>
  <c r="F88" i="103"/>
  <c r="F72" i="103"/>
  <c r="F69" i="103"/>
  <c r="F135" i="102"/>
  <c r="F130" i="102"/>
  <c r="F97" i="102"/>
  <c r="F89" i="102"/>
  <c r="F88" i="102"/>
  <c r="F72" i="102"/>
  <c r="F69" i="102"/>
  <c r="F177" i="101"/>
  <c r="F143" i="101"/>
  <c r="F183" i="101"/>
  <c r="F182" i="101"/>
  <c r="F144" i="101"/>
  <c r="F142" i="101"/>
  <c r="F134" i="101"/>
  <c r="F133" i="101"/>
  <c r="F119" i="101"/>
  <c r="F107" i="101"/>
  <c r="F103" i="101"/>
  <c r="F84" i="101"/>
  <c r="F72" i="101"/>
  <c r="F69" i="101"/>
  <c r="F185" i="101" l="1"/>
  <c r="F74" i="101"/>
  <c r="F190" i="101" s="1"/>
  <c r="F74" i="109"/>
  <c r="F105" i="109" s="1"/>
  <c r="F120" i="107"/>
  <c r="F127" i="107" s="1"/>
  <c r="F74" i="107"/>
  <c r="F125" i="107" s="1"/>
  <c r="F68" i="106"/>
  <c r="F99" i="106" s="1"/>
  <c r="F94" i="105"/>
  <c r="F101" i="105" s="1"/>
  <c r="F68" i="105"/>
  <c r="F99" i="105" s="1"/>
  <c r="F116" i="104"/>
  <c r="F220" i="104" s="1"/>
  <c r="F77" i="104"/>
  <c r="F218" i="104" s="1"/>
  <c r="F137" i="103"/>
  <c r="F144" i="103" s="1"/>
  <c r="F74" i="103"/>
  <c r="F142" i="103" s="1"/>
  <c r="F137" i="102"/>
  <c r="F144" i="102" s="1"/>
  <c r="F74" i="102"/>
  <c r="F142" i="102"/>
  <c r="F110" i="101"/>
  <c r="F192" i="101" s="1"/>
  <c r="F222" i="104"/>
  <c r="F150" i="104"/>
  <c r="F226" i="104" s="1"/>
  <c r="F143" i="104"/>
  <c r="F224" i="104" s="1"/>
  <c r="F213" i="104"/>
  <c r="F228" i="104" s="1"/>
  <c r="F100" i="109"/>
  <c r="F107" i="109" s="1"/>
  <c r="F101" i="106"/>
  <c r="F194" i="101"/>
  <c r="F196" i="101"/>
  <c r="F89" i="99"/>
  <c r="F82" i="99"/>
  <c r="F66" i="99"/>
  <c r="F113" i="97"/>
  <c r="F112" i="97"/>
  <c r="F66" i="97"/>
  <c r="F96" i="97"/>
  <c r="F107" i="97"/>
  <c r="F89" i="97"/>
  <c r="F70" i="86"/>
  <c r="A8" i="63"/>
  <c r="F116" i="86"/>
  <c r="A118" i="86"/>
  <c r="B118" i="86"/>
  <c r="A116" i="86"/>
  <c r="B116" i="86"/>
  <c r="A114" i="86"/>
  <c r="B114" i="86"/>
  <c r="F146" i="103" l="1"/>
  <c r="F13" i="63" s="1"/>
  <c r="F109" i="109"/>
  <c r="F18" i="63" s="1"/>
  <c r="F103" i="105"/>
  <c r="F15" i="63" s="1"/>
  <c r="F129" i="107"/>
  <c r="F17" i="63" s="1"/>
  <c r="F146" i="102"/>
  <c r="F12" i="63" s="1"/>
  <c r="F117" i="97"/>
  <c r="F126" i="97" s="1"/>
  <c r="F103" i="106"/>
  <c r="F16" i="63" s="1"/>
  <c r="F91" i="99"/>
  <c r="F98" i="99" s="1"/>
  <c r="F68" i="99"/>
  <c r="F96" i="99" s="1"/>
  <c r="F68" i="97"/>
  <c r="F122" i="97" s="1"/>
  <c r="F230" i="104"/>
  <c r="F14" i="63" s="1"/>
  <c r="F198" i="101"/>
  <c r="F11" i="63" s="1"/>
  <c r="F124" i="97"/>
  <c r="F107" i="86"/>
  <c r="F106" i="86"/>
  <c r="F97" i="86"/>
  <c r="F96" i="86"/>
  <c r="F100" i="99" l="1"/>
  <c r="F10" i="63" s="1"/>
  <c r="F109" i="86"/>
  <c r="F118" i="86" s="1"/>
  <c r="F128" i="97"/>
  <c r="F9" i="63" s="1"/>
  <c r="F67" i="86" l="1"/>
  <c r="F73" i="86"/>
  <c r="F75" i="86" l="1"/>
  <c r="F114" i="86" s="1"/>
  <c r="F120" i="86" s="1"/>
  <c r="F8" i="63" s="1"/>
  <c r="F19" i="63" s="1"/>
  <c r="F20" i="63" l="1"/>
  <c r="F21" i="63" s="1"/>
</calcChain>
</file>

<file path=xl/sharedStrings.xml><?xml version="1.0" encoding="utf-8"?>
<sst xmlns="http://schemas.openxmlformats.org/spreadsheetml/2006/main" count="1701" uniqueCount="896">
  <si>
    <t>· pijesak za mort mora biti čist, bez organskih primjesa,</t>
  </si>
  <si>
    <t>· cement mora odgovarati kvaliteti cementa PC-25 prema standardu HRN B.C1.011.</t>
  </si>
  <si>
    <t>· vapno mora odgovarati standardu HRN B.C1.020.</t>
  </si>
  <si>
    <t>· voda koja se koristi mora odgovarati standardu HRN U.N2.022.</t>
  </si>
  <si>
    <t>Upotrijebljeni dodaci koji služe za poboljšanje ugrađenosti morta za postizanje nepromočivosti ili poboljšanje kemijskih i mehaničkih svojstava moraju odgovarati utvrđenim standardima i dokumentirani odgovarajućim atestima.</t>
  </si>
  <si>
    <t>Mort mora odgovarati standardima:</t>
  </si>
  <si>
    <t>HRN U.M2.012.  mort za žbukanje</t>
  </si>
  <si>
    <t>HRN U.M8.015.  ispitivanje morta prema</t>
  </si>
  <si>
    <t>Izvođač je dužan sve bridove na ožbukanim površinama izvesti ugradnjom metalnih (gotovih) profila za žbukanje ili okapnica. Ovaj rad mora se ukalkulirati u cijenu stavke i neće se posebno obračunati.</t>
  </si>
  <si>
    <t>Isto tako, na sve spojeve različitih materijala postaviti će se rabic pletivo u propisanoj širini što je također uračunato u jediničnu cijenu.</t>
  </si>
  <si>
    <t>Ukoliko materijal nije predviđen Hrvatskim normama, dobavljač mora dostaviti odgovarajuće ateste o traženim kvalitetama .</t>
  </si>
  <si>
    <t>Svaki rad podrazumijeva se kompletno izveden i dogotovljen ukoliko to opisom stavke nije drugačije naznačeno, a točno prema projektu i opisu troškovnika.</t>
  </si>
  <si>
    <t>Jedinična cijena treba sadržavati:</t>
  </si>
  <si>
    <t>* sav rad i prijenose na gradilištu s transportom</t>
  </si>
  <si>
    <t xml:space="preserve">* materijal i alat sa uskladištenjem       </t>
  </si>
  <si>
    <t>* radnu skelu</t>
  </si>
  <si>
    <t xml:space="preserve">* čišćenje površina  po završetku rada od morta i otpadaka                        </t>
  </si>
  <si>
    <t>* svu štetu nastalu iz nepažnje na vlastitim ili tuđim radovima</t>
  </si>
  <si>
    <t>* sve posredne i neposredne troškove</t>
  </si>
  <si>
    <t xml:space="preserve">* sve potrebne ateste i ispitivanja </t>
  </si>
  <si>
    <t xml:space="preserve">* svi “sistemi” kao termoizolirana fasada i slično trebaju sadržavati sve potrebne    </t>
  </si>
  <si>
    <t>* elemente za kompletno dovršenje stavke.</t>
  </si>
  <si>
    <t>Zakon o zaštiti na radu (NN 71/14)</t>
  </si>
  <si>
    <t>Pravilnik o zaštiti na radu na privremenim ili pokretnim gradilištima (NN 051/2008)</t>
  </si>
  <si>
    <t>Svi radovi moraju se izvoditi prema podacima iz projektne dokumentacije i prema važećim propisima:</t>
  </si>
  <si>
    <t>*Pravilnik o tehničkim mjerama i uvjetima za ugljikovodične vodozaštitne krovove i terase, Sl. list br. 26/89., HRN U.F2.024.</t>
  </si>
  <si>
    <t>*Pravilnik o tehničkim normativima za projektiranje i izvođenje radova u građevinarstvu, Sl. list br. 21/90.</t>
  </si>
  <si>
    <t>*Pravilnik o tehničkim mjerama i uvjetima za nagibe krovnih ravnina, Sl. list br. 26/64.</t>
  </si>
  <si>
    <t>*Pravilnik o zaštiti na radu u građevinarstvu, Sl. list br. 42/68. radovi na krovovima,</t>
  </si>
  <si>
    <t>*Pravilnik o tehničkim mjerama za ugljikovodične hidroizolacije, Sl. list br. 26/69.</t>
  </si>
  <si>
    <t>HIDROIZOLACIJE:</t>
  </si>
  <si>
    <t>Sav materijal za pokrov mora odgovarati objavljenim standardima i propisima kao i utanačenim uzorcima.</t>
  </si>
  <si>
    <t xml:space="preserve">Sve radove treba izvoditi po detaljnim nacrtima, opisima troškovnika, tehničkim propisima te uputama projektanta i nadzornog organa. </t>
  </si>
  <si>
    <t>Sav upotrijebljeni materijal mora zadovoljiti navedene propise, te imati odgovarajuće ateste.</t>
  </si>
  <si>
    <t>Ukoliko opis neke od vrsta radova dovodi izvoditelja u sumnju o načinu izvedbe dužan je pravovremeno od projektanta tražiti objašnjenje.</t>
  </si>
  <si>
    <t>Prije početka radova izvoditelj mora ustanoviti kvalitetu podloga na kojoj se izvodi krovna izolacija, i ako ona nije pogodna za rad mora se o tome pismeno obavijestiti naručitelj radova, kako bi se podloga na vrijeme popravila i pripremila za izvođenje hidroizolacije.</t>
  </si>
  <si>
    <t>Izvođenje krovne izolacije mora biti tehnološki ispravno sa svim fazama rada po slojevima propisanim redoslijedom.</t>
  </si>
  <si>
    <t xml:space="preserve">Kod izvođenja radova treba se pridržavati svih općih smjernica isporučitelja materijala za izvođenje radova te projektanta . </t>
  </si>
  <si>
    <t>Završetke hidroizolacije uz rubove krova, spajanje hidroizolacije na druge građevinske elemente i prodore kroz krov izvesti prema priloženim detaljima .</t>
  </si>
  <si>
    <t>Horizontalne i vertikalne diletacije izolirati također prema priloženim detaljima.</t>
  </si>
  <si>
    <t>ZVUČNA I TOPLINSKA IZOLACIJA</t>
  </si>
  <si>
    <t>Sva predložena rješenja i primjena materijala moraju biti u skladu sa postojećim pravilnicima i propisima u građevinarstvu:</t>
  </si>
  <si>
    <t>*Pravilnik o tehničkim normativima za projektiranje i izvođenje završnih radova u građevinarstvu, Sl. list br. 21/90.</t>
  </si>
  <si>
    <t>*Pravilnik o tehničkim mjerama i uvjetima za toplinsku zaštitu zgrada, Sl. list br.35/70.</t>
  </si>
  <si>
    <t>*HRN U.J5.600 toplinska tehnika u građevinarstvu,</t>
  </si>
  <si>
    <t>*Pravilnik o tehničkim mjerama i uvjetima za ugljikovodične hidroizolacije krovova i terasa, HRN U.F2.024, 26/69.</t>
  </si>
  <si>
    <t>*Pravilnik o tehničkim mjerama i uvjetima za nagibe krovnih ravnina, Sl. list br. 26/69.</t>
  </si>
  <si>
    <t>*Dimenzioniranje i vrednovanje izolacije, grijanja i hlađenja, HRN U.J5.070</t>
  </si>
  <si>
    <t>*Toplotna tehnika u visokogradnji -difuzija vodene pare, HRN U.J5.022</t>
  </si>
  <si>
    <t>*Prikaz dijagrama difuzije vodene pare, HRN U.J5.026</t>
  </si>
  <si>
    <t>*Standardne vrijednosti koeficijenata otpora difuzije vodene pare građevinskog materijala, HRN U.J5.028</t>
  </si>
  <si>
    <t>Upotreba materijala mora biti u skladu sa važećim standardima:</t>
  </si>
  <si>
    <t>stakleni voal                                    HRN U.D3.101, HRN D.O.001,</t>
  </si>
  <si>
    <t>stakleni voal - metode ispitivanja    HRN U.D3.102</t>
  </si>
  <si>
    <t>Primjena toplinske zaštitemoguća je samo uz prilaganje važećih atesta ili odgovarjućeg dokaza o kvaliteti.</t>
  </si>
  <si>
    <t xml:space="preserve">*sav rad s transportom na gradilište </t>
  </si>
  <si>
    <t>*glavni i pomoćni materijal i alat</t>
  </si>
  <si>
    <t xml:space="preserve">*deponiranje alata i materijala </t>
  </si>
  <si>
    <t>*čišćenje ploha prije izvedbe izolacije sa zalijevanjem eventualnih reški</t>
  </si>
  <si>
    <t>*čišćenje po završenom poslu</t>
  </si>
  <si>
    <t>*svu štetu na svojim i tuđim radovima učinjenu nepažnjom</t>
  </si>
  <si>
    <t xml:space="preserve">Sve eventualne izmjene materijala moguće su uz suglasnost projektanta, nadzorne službe i investitora.  </t>
  </si>
  <si>
    <t>Izmjenjeni materijal mora imati najmanje iste ili bolje karakteristike kvalitete sukladno projektu po standardima za tu vrstu radova.</t>
  </si>
  <si>
    <t>Za sve radove dati garanciju minimalno 10 godina.</t>
  </si>
  <si>
    <t>HRN U.F2.024/80 - Završni radovi u građevinarstvu. Tehnički uvjeti izvođenja izolacijskih radova na ravnim krovovima. -</t>
  </si>
  <si>
    <t>HRN EN 13956. - TPO folije</t>
  </si>
  <si>
    <t>Svaka stavka posebno definira uvjete koje mora zadovoljiti materijal  i ugradba; a naročito protupožarn uvjete.</t>
  </si>
  <si>
    <t>PRIPREMA TERENA</t>
  </si>
  <si>
    <t xml:space="preserve">Kako se radovi izvode na novoformiranom terenu koji nastaje postupnim kontroliranim nasipavanjem kamenog i zemljanog materijala do potrebne čvrstoće i modula zbijenosti, ovaj troškovnik obuhvaća radove od nivoa donje zone temelja samaca i predviđenih temeljnih traka. </t>
  </si>
  <si>
    <t xml:space="preserve">Početak radova podrazumijeva, kontrolu, od strane nadzornog inženjera, svih parametara određenih Glavnim geotehničkim elaboratom GP-OG-010-07-08-01, na prethodnim radovima nasipavanja. </t>
  </si>
  <si>
    <t xml:space="preserve">Radove kao i kontrolu kvalitete ugrađenog materijala treba obavljati u skladu sa važećim normativom HRN U.E1.010. </t>
  </si>
  <si>
    <t>Prevedeno iz Volume III Folder 5 March 2016</t>
  </si>
  <si>
    <t>Isto tako, za one stavke koje proizvođač proizvodi ili dobavlja, a koje se proizvode u standardnim dimenzijama ili sa standardnim debljinama ili detaljima, koji odstupaju od debljine ili detalja predviđenih u nacrtima, a koji bi se elementi u takvim standardiziranim dimenzijama mogli primijeniti na objektu bez utjecaja na kvalitetu završenih radova ili na njegov estetski izgled - izvođač će također dati nacrte, prospekte, uzorke i drugu dokumentaciju na odobrenje kao i eventualnu razliku u cijeni.</t>
  </si>
  <si>
    <t>5.8.</t>
  </si>
  <si>
    <t>PRIVREMENI OBJEKTI, OPREMA I INSTALACIJE</t>
  </si>
  <si>
    <t>Izvođač je dužan postaviti i instalirati sve privremene objekte, ograde, zaštite, opremu i instalacije potrebne za normalno izvođenje radova, te ih nakon završetka radova sa gradilišta ukloniti.</t>
  </si>
  <si>
    <t>Privremeni objekti, ograde, zaštite, oprema obuhvaćaju, pored ostalog, i uređenje prostora, izgradnju eventualno potrebnih baraka, povremeno uređenje postojećih prostorija, sanitarija, dopremu i postavu građevinskih dizala, kranova i dizalica, privremena stubišta, ljestve i penjalice, ograde, zaštitne ograde, skele, platforme, oznake, protupožarnu opremu i sve ostalo potrebno za brzo i sigurno odvijanje izgradnje. Izvođač će sve ove radove izvesti bez posebne naplate.</t>
  </si>
  <si>
    <t>6.3.</t>
  </si>
  <si>
    <t>Izvođač će bez posebne naplate izvesti prema potrebi sve potrebne privremene priključke na vodovod, kanalizaciju, električnu mrežu i telefon, te provesti posebnu rasvjetu na gradilištu, uključivo propisanu svjetlosnu signalizaciju.</t>
  </si>
  <si>
    <t>6.4.</t>
  </si>
  <si>
    <t>Izvođač je po potrebi dužan na gradilištu organizirati čuvarsku službu, te osigurati policom imovinu trećih osoba i života od svih eventualnih šteta i ozljeda koje mogu biti prouzročene građenjem ili pripremom za građenje. Izvođač preuzima potpunu odgovornost za sav materijal, opremu itd. tijekom pripremnih radova i izvođenja objekta, uključivo i materijal i opremu kooperanata, suizvođača itd., sve do potpune primopredaje svih radova i građevine investitoru.</t>
  </si>
  <si>
    <t>6.5.</t>
  </si>
  <si>
    <t>Izvođač će na ulazu u gradilište postaviti ploču s podacima o investitoru, projektantu, izvođaču i objektu.</t>
  </si>
  <si>
    <t>ČIŠĆENJA</t>
  </si>
  <si>
    <t>7.1.</t>
  </si>
  <si>
    <t>Izvođač radova izvršit će sva čišćenja tijekom radova, te po završetku pojedinih grubih radova, kao i fino čišćenje po završetku svih radova, a neposredno prije konačne primopredaje.</t>
  </si>
  <si>
    <t>7.2.</t>
  </si>
  <si>
    <t>Čišćenje obuhvaća uklanjanje sveg smeća, otpadaka, šute, materijala ili elemenata koje je nadzorni organ odbio i zatražio da se ukloni sa gradilišta, kao i konačno čišćenje i pranje nakon završetka svih radova, te držanje svih materijala uredno uskladištenih.</t>
  </si>
  <si>
    <t>7.3.</t>
  </si>
  <si>
    <t>Izvođač je dužan izvesti i završno čišćenje cijelog objekta prije primopredaje, uključivo sva pranja stakala, pločica, podova, uređaja, armatura, tepiha, itd. Sva ta čišćenja izvođač će izvesti sredstvima za čišćenje, koja su proizvedena i preporučena za primjenu na površinama koje se čiste. Izvođač će o svom trošku zamijeniti, popraviti i dovesti u ispravno stanje sve radove i površine koje eventualno ošteti tijekom takvog čišćenja.</t>
  </si>
  <si>
    <t>UKLANJANJE OTPADAKA</t>
  </si>
  <si>
    <t>Izvođač će tijekom trajanja izvedbe uklanjati sve otpatke, smeće i šutu, te će ih otpremiti izvan gradilišta na u tu svrhu odobrenu lokaciju i održavati će cijeli objekt uključivo okolni teren i pločnike, te ulice oko gradilišta u urednom i radnom stanju.</t>
  </si>
  <si>
    <t>Izvođač je dužan voditi računa i provesti mjere osiguranja tako da se tijekom uklanjanja otpadaka, materijala i opreme ne dovedu u opasnost ljudi i imovina. Prilikom svih čišćenja i uklanjanja otpadaka kada je god to moguće izvođač će koristiti vodu da smanji stvaranje prašine. Nikakvo smeće neće biti spaljivano na gradilištu.</t>
  </si>
  <si>
    <t>Nikakvo smeće ili otpatci neće se bacati u iskope, jame, niti koristiti kod nasipavanja.</t>
  </si>
  <si>
    <t>8.3.</t>
  </si>
  <si>
    <t>Vozila koja će se koristiti za odvoz smeća, šute i otpadaka moraju imati platneni krov (ceradu), a materijal koji se prevozi mora biti poprskan vodom kako bi se spriječilo njegovo rasipanje i raznošenje vjetrom tijekom prijevoza do lokaliteta za deponiranje.</t>
  </si>
  <si>
    <t>Suvišno blato i ostala nečistoća sa kotača vozila mora se odstraniti, kako bi se spriječilo njihovo raznošenje po ulicama izvan gradilišta. Svako eventualno blato i ostalu nečistoću koja takva vozila raznesu po ulicama izvan gradilišta dužan je izvođač o svom trošku ukloniti i zaprljane površine očistiti.</t>
  </si>
  <si>
    <t>ČUVANJE MATERIJALA</t>
  </si>
  <si>
    <t>Sav materijal i oprema koja će se upotrijebiti na građevini moraju biti uskladišteni, složeni i zaštićeni, te održavani u urednom i dobrom stanju.</t>
  </si>
  <si>
    <t>9.2.</t>
  </si>
  <si>
    <t>Sav suvišni materijal, oprema i alat koji nije više u upotrebi, kao i skele, oplata i itd. moraju biti uredno složeni, tako da ne ometaju napredak preostalih radova, te uklonjeni prvom prilikom sa gradilišta.</t>
  </si>
  <si>
    <t>9.3.</t>
  </si>
  <si>
    <t>Ukoliko se postojeće prostorije ili djelomično dovršeni prostori građevine koriste za privremeno skladište materijala, izvođač je odgovoran da uskladišteni materijal ne ometa pravovremeno izvođenje preostalih radova, niti inspekciju odnosno kontrolu izvedenih radova. Izvođač je također odgovoran da težina uskladištenog materijala ne pređe računato dozvoljeno opterećenje konstrukcije.</t>
  </si>
  <si>
    <t>ZAVRŠETAK RADOVA</t>
  </si>
  <si>
    <t>Po završetku radova teren i svi djelovi građevine moraju biti ostavljeni u čistom i urednom stanju, koje će udovoljiti pregledu i odobrenju nadzornog inžinjera.</t>
  </si>
  <si>
    <t>Sav preostali materijal, oprema i privremeni objekti biti će uklonjeni sa gradilišta, a površine na kojima su bili postavljeni dovedeni u prijašnje stanje predviđeno projektom ili u stanje koje će odobriti nadzorni inžinjer, a sve bez prava na posebnu naplatu.</t>
  </si>
  <si>
    <t>PRIMOPREDAJA  RADOVA</t>
  </si>
  <si>
    <t>11.1.</t>
  </si>
  <si>
    <t>Po završetku svih radova izvršit će se primopredaja izvedenog objekta putem komisije, u kojoj će obavezno biti predstavnici investitora, projektanta, a po potrebi i predstavnici proizvođača ili organizacija koje su učestvovale u financiranju ili izvedbi građevine.</t>
  </si>
  <si>
    <t>11.2.</t>
  </si>
  <si>
    <t>Prije primopredaje radova izvođač je dužan investitoru dostaviti svu dokumentaciju, naročito projekt izvedenih radova, odnosno izvedbeni projekt sa svim izmjenama i dopunama nastalim u toku gradnje, građevinski dnevnik, ateste, rezultate ispitivanja itd., kao i drugu dokumentaciju potrebnu investitoru da zatraži uporabnu dozvolu.</t>
  </si>
  <si>
    <t>11.3.</t>
  </si>
  <si>
    <t>Tijekom primopredaje vodit će se zapisnik, te je izvođač dužan izvršiti sve eventualne ispravke, popravke i zamjene na radovima, ukoliko se takve utvrde u tom zapisniku. Ova obaveza izvođača ne isključuje njegovu obavezu da provede ispravke, popravke ili zamjene zatražene od Komisije nadležnog organa.</t>
  </si>
  <si>
    <t>11.4.</t>
  </si>
  <si>
    <t>Tijekom trajanja ugovornog jamčevnog odnosno garantnog roka, izvođač je dužan o svom trošku otkloniti sve nedostatke koji se pokažu tijekom tog jamčevnog roka, a koji su nastupili zbog izvođačeva nepridržavanja obaveza u vezi s kvalitetom radova i materijala. Investitor će izvođaču odrediti primjereni rok za otklanjanje nedostataka, ali ujedno zadržava pravo i na naknadu eventualne štete nastale takvim nedostacima u izvedbi. Izvođač nije dužan vršiti korekciju ili popravke koji su rezultat normalnog korištenja i habanja tijekom upotrebe građevine.</t>
  </si>
  <si>
    <t>11.5.</t>
  </si>
  <si>
    <t>Po isteku jamčevnog odnosno garantnog roka predstavnici investitora, projektanta i izvođača pregledati će radove i sastaviti popis eventualnih korekcija i popravaka te odrediti razuman rok u kojem je izvođač dužan provesti takve korekcije i popravke, a po izvršenju takvih popravaka isti će ponovo biti pregledani od nadzornog inžinjera, prihvaćeni i svi će se ugovoreni radovi potom isplatiti i posao će se smatrati završenim.</t>
  </si>
  <si>
    <t>Izvođač je dužan voditi građevinsku knjigu, koju će potpisivati nadzorni inženjer kako bi se uvijek mogla kontrolirati količina izvedenih radova.</t>
  </si>
  <si>
    <t>Radioničke i ostale nacrte treba izvođač, prije podnošenja nadzornom inženjeru na odobrenje, provjeriti i uskladiti s radovima svih ostalih struka koje sudjeluju u izgradnji, te će svojim potpisom takvo usklađivanje na nacrtima i potvrditi. Izvođač će izvršiti bilo koji ispravak ili korekciju svojih podnesenih nacrta, koje zatraži nadzorni inžinjer ili projektant. Izvođaču neće biti priznati nikakvi dodatni ili naknadni radovi koji proizađu iz neusklađenosti ili nekoordiniranosti između njegovih podizvođača, te će svaki ispravak i korekciju tako neusklađenih radova izvesti o svom trošku.</t>
  </si>
  <si>
    <t>6.6.</t>
  </si>
  <si>
    <t>Izvođač je tijekom radova obavezan osigurati neometano funkcioniranje graničnog prijelaza i trajektne luke te će zbog toga poduzerti sve mjere zaštite osoba i materijalnih dobara koja se nalaze u blizini granice gradilišta ili prolaze neposredno uz granice gradilišta.</t>
  </si>
  <si>
    <t>3.5.</t>
  </si>
  <si>
    <t>Sve eventualne primjedbe u odnosu na potpunost i tehničku ispravnost projekata dužan je ponuđač priopćiti najkasnije 7 dana prije roka predaje ponude iz poziva na predaju ponude i zatražiti potrebna objašnjenja.</t>
  </si>
  <si>
    <t>UREĐENJE TEMELJNOG TLA MEHANIČKIM ZBIJANJEM</t>
  </si>
  <si>
    <t>Temeljno tlo treba osposobiti da bez štetnih posljedica preuzme opterećenje od objekta, kolničke konstrukcije i opterećenja ostalih objekata.</t>
  </si>
  <si>
    <t>Vrstu transportnih sredstava bira izvoditelj radova i uračunava u svojoj ponudi u jediničnoj cijeni.</t>
  </si>
  <si>
    <t>I.</t>
  </si>
  <si>
    <t xml:space="preserve">GRAĐEVINSKI RADOVI </t>
  </si>
  <si>
    <t>OPĆI UVIJETI:</t>
  </si>
  <si>
    <t>Pri izvedbi zidarskih radova izvoditelj je dužan pridržavati se svih uvjeta i opisa u troškovniku kao i važećih propisa i to posebno:</t>
  </si>
  <si>
    <t>Pravilnika o tehničkim mjerama i uvjetima za izvedbu zgrade, Sl. list br. 17/70.</t>
  </si>
  <si>
    <t>Pravilnik o zaštiti na radu u građevinarstvu, Sl. list br. 42/68.</t>
  </si>
  <si>
    <t>MATERIJALI:</t>
  </si>
  <si>
    <t>Materijal koji se upotrebljava za zidarske radove mora biti ispravan, kvalitetan, a na zahtjev izvoditelj mora predočiti važeće ateste ili ih dati ispitati prema važećim standardima. Ispitivanje pada na teret izvoditelja.</t>
  </si>
  <si>
    <t>Materijal koji je upotrebljen mora zadovoljiti slijedeće standarde:</t>
  </si>
  <si>
    <t>HRN B.D1.015.  šuplje opeke i blokovi od pečene gline</t>
  </si>
  <si>
    <t>HRN B.D8.011.  metode ispitivanja blokova i ploča od gline</t>
  </si>
  <si>
    <t>HRN U.M1.058.  zidni blokovi</t>
  </si>
  <si>
    <t>HRN B.D1.020.  šuplji zidni blokovi od pečene gline</t>
  </si>
  <si>
    <t>HRN B.D1.022.  šuplje ploče od gline za pregradne zidove</t>
  </si>
  <si>
    <t>HRN B.N1.011.  betonski puni blokovi od lakog betona</t>
  </si>
  <si>
    <t>HRN U.N1.020, HRN U.N1.100  betonski šuplji blokovi od lakog betona</t>
  </si>
  <si>
    <t>Sve reške moraju biti potpuno vodoravne, odnosno okomite, jednakih debljina i uvučene oko 10 mm.</t>
  </si>
  <si>
    <t>U slučaju da na zidu nastane izlučivanje soli ili karbonata, izvoditelj je dužan te zidove očistiti i spriječiti daljnje izlučivanje o svom trošku.</t>
  </si>
  <si>
    <t>ŽBUKANJA I GLAZURE</t>
  </si>
  <si>
    <t>Pri izvedbi radova žbukanja i glazura opisanih ovim troškovnikom izvoditelj radova mora se pridržavati svih uvjeta i opisa u troškovniku kao i važećih propisa i to posebno:</t>
  </si>
  <si>
    <t>Žbukanje zidova može se izvesti tek kada se utvrdi da su svi zidovi izvedeni u skladu sa tehničkim propisima. Zidovi od opeke moraju se prije žbukanja očistiti, a mort u fugama udubiti, kako bi se žbuke mogle dobro primiti.</t>
  </si>
  <si>
    <t>Materijali:</t>
  </si>
  <si>
    <t>ARMATURA</t>
  </si>
  <si>
    <t xml:space="preserve">Površina armature mora biti očišćena od slobodne hrđe i tvari koje mogu štetno djelovati na čelik, beton ili vezu između njih. </t>
  </si>
  <si>
    <t xml:space="preserve">Armatura mora biti na gradilištu pregledno deponirana. </t>
  </si>
  <si>
    <t>Žica, plastični ili drugi ulošci koji se polažu radi održavanja razmaka kao i sav drugi pomoćni materijal uključeni su u jediničnu cijenu.</t>
  </si>
  <si>
    <t xml:space="preserve">Ugrađivati se mora armatura po profilima iz statičkog računa, odnosno nacrta savijanja. </t>
  </si>
  <si>
    <t>Pri polaganju armature naročitu pažnju valja posvetiti visini armature kod greda i ploča kako ne bi došlo do povećanja visine grede ili debljine ploče kod betoniranja zbog previsoko položene spomenute armature.</t>
  </si>
  <si>
    <t>Jedinična cijena armiračkih radova sadržava:</t>
  </si>
  <si>
    <t>Prije ugradbe pojedinog materijala Izvođač mora Nadzornom iženjeru predočiti prateću dokuemntaciju  i dokaze kvalitete za svaki pojedini materijal i dobiti dopuštenje za ugradbu navedenog materijala.</t>
  </si>
  <si>
    <t xml:space="preserve">Izvoditelj je dužan provoditi kontrolna ispitivanja betona. </t>
  </si>
  <si>
    <t>OPLATE I SKELE</t>
  </si>
  <si>
    <t xml:space="preserve">OPĆENITO
</t>
  </si>
  <si>
    <t xml:space="preserve">Oplata mora biti izrađena točno po mjerama za pojedine dijelove konstrukcije, označenim u projektu.  </t>
  </si>
  <si>
    <t>Oplata, podupiranje iste, kao i pomoćna radna skela uključeni su u cijenu.</t>
  </si>
  <si>
    <t xml:space="preserve">Završne plohe betona moraju biti potpuno ravne, bez izbočina ili valova. </t>
  </si>
  <si>
    <t>Eventualni popravci segregiranih mjesta i tragovi spojeva oplate, neće se dodatno priznavati.</t>
  </si>
  <si>
    <t>Prije početka ugrađivanja betona oplata se mora detaljno očistiti.</t>
  </si>
  <si>
    <t>Oplata se skida po fazama, bez potresa i udara, na način da se konstrukcija ne preoptereti i ne ošteti. Opterećenja skela treba otpuštati postupno tako da se drugi elementi skele ne preopterete. Stabilnost skela i oplate treba održavati pri oslobađanju i uklanjanju opterećenja.</t>
  </si>
  <si>
    <t xml:space="preserve">OPLATE
</t>
  </si>
  <si>
    <t>MATERIJAL</t>
  </si>
  <si>
    <t>Oplata nosača izrađuje se prema potrebnim veličinama. Materijal za izradu tabli su gredice 5/8 cm i šperploče debljine d=15 mm. Ostalo kao za oplatu ploča.</t>
  </si>
  <si>
    <t>NAČIN OBRAČUNAVANJA</t>
  </si>
  <si>
    <t>Pri strojnom iskopu zemlje treba voditi računa o stabilnosti zemlje ispod stroja, kao i odlaganju iskopanog materijala na razmak koji ne ugrožava stabilnost bočnih stranica iskopa.</t>
  </si>
  <si>
    <t>Oplata za razupiranje bočnih strana iskopa treba izlaziti minimalno 20 cm iznad ruba iskopa, kako bi se spriječio pad i urušavanje materijala sa terena u iskop (rov, kanal ili jamu).</t>
  </si>
  <si>
    <t>Instalacije koje nisu trenutno u funkciji, treba odstraniti, zatvoriti ili pokriti.</t>
  </si>
  <si>
    <t>Svi pomoćni pristupi i prilazi, ceste i slično, za potrebe gradilišta uključeni su u jediničnu cijenu i neće se priznati kao posebni troškovi.</t>
  </si>
  <si>
    <t>Kameni materijal, koji se ugrađuje mora odgovarati propisima HRN.</t>
  </si>
  <si>
    <t>Jedinična cijena treba sadržavati :</t>
  </si>
  <si>
    <t>Izvođač radova na montaži treba u građevinskom dnevniku evidentirati koji su dijelovi ili sklopovi toga dana montirani, kakve su atmosferske i vremenske prilike, koji su radnici vršili radove na montaži, koji je dodatni (spojni) materijal upotrijebljen, te ostale okolnosti bitne za stanje konstrukcije. Izvođač radova na zavarivanju treba na gradilištu imati uređaj za sušenje elektroda, te voditi evidenciju o sušenju u kontrolnim knjigama. Mogu se upotrijebiti samo elektrode čije je sušenje evidentirano.</t>
  </si>
  <si>
    <t>Zaštita od korozije svih elemenata provest će se toplim cinčanjem. Naročitu pažnju treba obratiti dijelovima koji se štite naknadno, nakon zavarivanja dijelova konstrukcije.</t>
  </si>
  <si>
    <t>Treba provoditi sve tehničko-higijenske zaštitne mjere, bez nanošenja štete nad ostalim dijelovima izgrađenog dijela infrastrukture, okolnih objekata i što je moguće manju devastaciju okolnog terena.</t>
  </si>
  <si>
    <t>UKLANJANJE ILI PREMJEŠTANJE POSTOJEĆIH KOMUNALNIH INSTALACIJA</t>
  </si>
  <si>
    <t xml:space="preserve">TEHNIČKA OPREMA I PRIPREMA (UREĐENJE)     </t>
  </si>
  <si>
    <t>Izvoditelj radova mora prije početka građevinskih radova investitoru predočiti plan organizacije gradilišta, sva potrebna tehnička pomagala koja se nalaze na gradilištu, kao i operativni (dinamički) plan izvršenja ugovorenih radova.</t>
  </si>
  <si>
    <t>Prije početka radova izvršiti zaštiti i prelaganje postojećih instalacija internog razvoda (elektrika, telefonija, vodovod, kanalizacija).  Nije planirano postojanje glavnih komunalnih priključaka u okruženju zahvata.</t>
  </si>
  <si>
    <t>ZAJEDNIČKI OBRAČUNSKO - TEHNIČKI UVJETI</t>
  </si>
  <si>
    <t>OPĆENITO</t>
  </si>
  <si>
    <t>1.1.</t>
  </si>
  <si>
    <t>Ovi zajednički obračunsko - tehnički uvjeti su sastavni dio općih uvjeta za pojedine vrste radova.</t>
  </si>
  <si>
    <t>1.2.</t>
  </si>
  <si>
    <t>Cijene upisane u ovaj troškovnik sadrže svu odštetu za pojedine radove i dobave u odnosnim stavkama troškovnika, i to u potpuno završenom stanju, tj. sav rad, materijal, naknadu za alat, sve pripreme, sporedne i završne radove, te horizontalne i vertikalne prijevoze i prijenose, postavke i skidanja potrebnih skela, razupora, sve sigurnosne mjere po odredbama HTZ, zaštitu gotovih konstrukcija i dijelova objekata od štetnog atmosferskog utjecaja: vrućine, hladnoće, i sl., najamne troškove za posuđenu mehanizaciju koju izvođač sam ne posjeduje, a za kojom se u toku gradnje može pojaviti potreba i kompletnu režiju.</t>
  </si>
  <si>
    <t>U cijene su također uključena sva druga davanja kao i pripomoći kod izvedbe obrtničkih radova i proizvoda: stolarije, bravarije, zidnih i podnih obloga; zatim sva potrebna ispitivanja materijala radi postizanja tražene kvalitete i čvrstoće po HRN propisima.</t>
  </si>
  <si>
    <t xml:space="preserve">BRAVARSKI RADOVI </t>
  </si>
  <si>
    <t>OPĆI UVJETI</t>
  </si>
  <si>
    <t>Sav upotrebljeni materijal kao i finalni proizvod mora odgovarati postojećim tehničkim propisima i HRN-u, a ukoliko je materijal ili proizvod izvan hrvatskih standarda, njihovu kvalitetu treba dokazati atestima odgovarajućeg Zavoda za ispitivanje materijala.</t>
  </si>
  <si>
    <t>Davanjem ponude izvođač se obavezuje pravovremeno nabaviti sav opisani materijal i proizvod. U slučaju nemogućnosti nabavke opisanog materijala ili proizvoda tijekom gradnje, za svaku će se izmjenu prikupiti ponude i uz suglasnost nadzornog inžinjera i investitora odabrati najpovoljnija.</t>
  </si>
  <si>
    <t>1.3.</t>
  </si>
  <si>
    <t>U slučaju pogodbe izvođenja radova po građevinskoj knjizi, svi će se radovi obračunati prema izmjeri u naravi, bez obzira na količine upisane u troškovniku. Kao način obračuna vrijede "Normativi i standardi rada u građevinarstvu".</t>
  </si>
  <si>
    <t>1.4.</t>
  </si>
  <si>
    <t>1.5.</t>
  </si>
  <si>
    <t>Prije početka izrade treba sve mjere i količine prekontrolirati u naravi i dogovoriti s projektantom sve pojedinosti izvedbe.</t>
  </si>
  <si>
    <r>
      <t xml:space="preserve">Prilikom predaje ponude treba navesti i točan rok do kada se radovi mogu završiti, kako rokovi za pojedine faze, tako i rok za potpuno dovršenje, te eventualne posebne zahtjeve na kvalitetu ili dorađenost predradnji. Osim toga, treba </t>
    </r>
    <r>
      <rPr>
        <b/>
        <u/>
        <sz val="10"/>
        <rFont val="Arial"/>
        <family val="2"/>
        <charset val="238"/>
      </rPr>
      <t>prilikom predaje ponude predati i pismenu izjavu</t>
    </r>
    <r>
      <rPr>
        <sz val="10"/>
        <rFont val="Arial"/>
        <family val="2"/>
        <charset val="238"/>
      </rPr>
      <t xml:space="preserve"> da su ponuđaču poznati svi uvjeti, te da je spreman da se prema njima nadmeće odnosno preuzme izvedbu radova.</t>
    </r>
  </si>
  <si>
    <t>Kod podnošenja ponude izvođač je dužan dostaviti operativni plan gradnje, organizacije gradilišta, popis mehanizacije i stručne radne snage koja će biti korištena na gradilištu.</t>
  </si>
  <si>
    <t>Investitor uz zahtjev za ponudu prilaže generalni plan izvođenja radova sa navodima o najranijem početku i najkasnijem završetku radova. Izvođač treba uz ponudu dostaviti svoj plan izvođenja - operativni plan, koji se uklapa u generalni plan sa min 20% kraćim rokovima i to po 10% u početku ili završetku radova.</t>
  </si>
  <si>
    <t>Izvođač će razraditi i direktni mrežni plan na nivo preglednog operativnog plana (mrežnog) na način da bude razrađena svaka pojedina aktivnost iz direktnog mrežnog plana i dostaviti ga max.20 dana po sklapanju ugovora.</t>
  </si>
  <si>
    <t>Izvođač je dužan da u terminima određenim direktnim mrežnim planom omogući nesmetano izvođenje građevinsko-zanatskih radova, instalaterskih radova, te ugradnju opreme bez obzira da li će se ti radovi izvoditi putem proizvođača ili će ih naručilac neposredno ustupiti drugim izvođačima.</t>
  </si>
  <si>
    <t>Izvođač je dužan naručiocu omogućiti uvid u sve dokumente i radnje potrebne za prihvaćanje realizacije planova iz prethodnih točaka.</t>
  </si>
  <si>
    <t>U toku izvođenja radova izvođač će po potrebi raditi rebalanse svog operativnog plana, vodeći računa o rokovima određenim u direktnom mrežnom planu.</t>
  </si>
  <si>
    <t>Svaki rebalans plana treba potvrditi naručilac.</t>
  </si>
  <si>
    <t>Izvođač je dužan mjesečno, najkasnije do 1.-og u mjesecu podnositi naručiocu izvještaj o odvijanju radova u odnosu na plan, zaključno s završetkom proteklog mjeseca.</t>
  </si>
  <si>
    <t>Ukoliko tokom radova dođe do odstupanja rokova u odnosu na operativni plan izvođača, a ta odstupanja dovode u pitanje ispunjenje rokova iz direktnog mrežnog plana, naručilac će pismeno obavijestiti izvođača i zatražiti da u primjerenom roku izvođač uskladi radove s operativnim planom. Ako izvođač ne udovolji zahtjevu naručioca, naručilac može dio ugovorenog posla, čiji je rok dovršenja u pitanju, povjeriti drugoj osobi na teret izvođača, a izvođač je dužan omogućiti nesmetano izvođenje tih radova.</t>
  </si>
  <si>
    <t>1.7.</t>
  </si>
  <si>
    <r>
      <t xml:space="preserve">  </t>
    </r>
    <r>
      <rPr>
        <b/>
        <sz val="10"/>
        <rFont val="Arial"/>
        <family val="2"/>
        <charset val="238"/>
      </rPr>
      <t>Proizvođači</t>
    </r>
  </si>
  <si>
    <t>Pojedini radovi mogu se ustupiti proizvođaču samo uz prethodni pristanak naručioca.</t>
  </si>
  <si>
    <t>1.8.</t>
  </si>
  <si>
    <t>Posebna obaveza glavnog izvođača u vezi s ugovorima za radove koje izvode drugi izvođači jest koordinacija rada tih izvođača sa svojim radovima. Ta koordinacija obuhvaća sve potrebne pripreme, ugradnju eventualnih drvenih ili metalnih elemenata, potrebnih za učvršćenje ili zavješenje, te ostale zidarske radove i druge pripomoći potrebne za izvedbu i dovršenje radova drugih izvođača, kao i to da im omogući privremeno uskladištenje njihovih proizvoda. Glavni izvođač je također dužan uskladiti sve svoje radove , naročito na instalacijama, s radovima drugih izvođača (izvodi električnih instalacija, položaj raznih cijevi, kanala itd.), te im treba omogućiti nesmetano i brzo izvođenje njihovih radova.</t>
  </si>
  <si>
    <t>Radi osiguranja navedenih zahtjeva glavni izvođač treba ovjeriti izvedbenu dokumentaciju po izvođačima instalacija.</t>
  </si>
  <si>
    <t>1.9.</t>
  </si>
  <si>
    <t>Izvođač - kooperant, dužan je osigurati normalan i nesmetan rad, tj. tok izvedbe, tako da ne ometa pravilan rad ostalim obrtnicima zaposlenim u gradnji.</t>
  </si>
  <si>
    <t>Nabavu potrebnog materijala, osiguranje potrebnog broja radnika odgovarajuće stručnosti, kao i organizaciju svojeg rada izvođač treba provesti tako da to bude u skladu s operativnim planom, te da krivicom izvođača na dođe do zakašnjenja sa vlastitim radovima ili do ometanja u odvijanju radova drugih izvođača na zgradi.</t>
  </si>
  <si>
    <t>Izvođač mora sam osigurati od oštećenja svoje dovršene radove sve do primopredaje građevine.</t>
  </si>
  <si>
    <t>PRIDRŽAVANJE ZAKONA</t>
  </si>
  <si>
    <t>Izvođač je dužan pridržavati se svih važećih zakona, naredbi, uputstava, uredbi, pravilnika, propisa i drugih akata koji se odnose ili se mogu odnositi na radove koje je preuzeo.</t>
  </si>
  <si>
    <t>Izvođač radova dužan je pridržavati se odredbi Zakona o građenju, kao i drugih propisa, kojima se uređuje izgradnja investicionih objekata.</t>
  </si>
  <si>
    <t>3.1.</t>
  </si>
  <si>
    <t>Ponuđač je dužan detaljno proučiti projekte prema kojima daje svoju ponudu.</t>
  </si>
  <si>
    <t>3.2.</t>
  </si>
  <si>
    <r>
      <t>Ukoliko se u pojedinim dijelovima projekata pojave različite informacije za istu vrstu radova, ponuđač je dužan prije davanja ponude pribaviti mišljenje projektanta i naručioca. Ukoliko to ponuđač ne učini, biti će mjerodavno tumačenje projektanta</t>
    </r>
    <r>
      <rPr>
        <sz val="10"/>
        <rFont val="Arial"/>
        <family val="2"/>
        <charset val="238"/>
      </rPr>
      <t>.</t>
    </r>
  </si>
  <si>
    <t>3.3.</t>
  </si>
  <si>
    <t>Izvođač radova nema pravo tražiti povećanje ponuđene cijene ili odštetu na drugi način, pozivajući se na to da prilikom davanja ponude pojedini radovi nisu bili u dovoljnoj mjeri definirani u projektu.</t>
  </si>
  <si>
    <t>3.4.</t>
  </si>
  <si>
    <t>Izvođač je dužan radove izvoditi u skladu s projektom. Za svako odstupanje od projekta izvođač mora imati pismenu suglasnost projektanta i naručioca.</t>
  </si>
  <si>
    <t>TESTOVI I ISPITIVANJA</t>
  </si>
  <si>
    <t>4.1.</t>
  </si>
  <si>
    <t>UZORCI, PROSPEKTI, RADIONIČKI I KOMPOZITNI NACRTI</t>
  </si>
  <si>
    <t>5.1.</t>
  </si>
  <si>
    <t>Izvođač je odgovoran za izvedbu i podnošenje na odobrenje projektantu i nadzornom inžinjeru uzoraka prospekata radioničkih i kompozitnih nacrta u okviru ovog ugovora i bez prava na posebnu naknadu, a kao što je to naznačeno u općim uvjetima i stavkama ovog troškovnika.</t>
  </si>
  <si>
    <t>5.2.</t>
  </si>
  <si>
    <t>Izvođač će pokazati uzorke, prospekte, radioničke i ostale nacrte, koji su specificirani u ovom popisu i na način koji je ovdje naveden bez obzira na to, da li su navedeni u općim opisima ili u pojedinim stavkama troškovnika.</t>
  </si>
  <si>
    <t>5.3.</t>
  </si>
  <si>
    <t>Svi traženi uzorci, prospekti, radionički i ostali nacrti biti će nadzornom inžinjeru predani u 2 (dva) primjerka na gradilištu, ako to općim opisima ili stavkama troškovnika nije drugačije određeno, od kojih jedan ostaje nadzornom inžinjeru, a drugi se, ovjeren i eventualno korigiran, vraća izvođaču. Ukoliko je izvođaču potrebno više primjeraka ovjerenog nacrta, izvođač može dostaviti na ovjeru i transparent kopiju takvog nacrta. Izvođač snosi troškove dobave, izrade i dostave svog materijala, te je dužan dostaviti ga na vrijeme, kako bi nadzorni inžinjer mogao donijeti odluku prije nego je takav materijal potreban za izradu ili dobavu te ugradbu pojedinih stavka ili opreme.</t>
  </si>
  <si>
    <t>5.4.</t>
  </si>
  <si>
    <t>Svaki će uzorak imati naljepnicu, svaki prospekt popratno pismo, a svaki nacrt će u žigu sadržavati slijedeće podatke:</t>
  </si>
  <si>
    <t>a) ime projekta</t>
  </si>
  <si>
    <t>b) naziv izvođača ili proizvođača</t>
  </si>
  <si>
    <t>c) materijal, opremu ili stavku koju predstavlja</t>
  </si>
  <si>
    <t>d) mjesto ugradbe</t>
  </si>
  <si>
    <t>5.5.</t>
  </si>
  <si>
    <t>Odabrani uzorci koji su u dobrom stanju bit će od nadzornog inžinjera označeni i moći će se uptrijebiti na radovima.  Svi ostali materijali i oprema koja se ugrađuje u objekt moraju u potpunosti odgovarati odobrenim uzorcima, prospektima i nacrtima. Nadzorni inžinjer ima pravo i dužnost zatražiti uklanjanje s gradilišta bilo kojeg materijala, opreme ili njezinog dijela, koji ne odgovara tom zahtjevu. Takvo uklanjanje dužan je izvođač izvršiti o svom trošku.</t>
  </si>
  <si>
    <t>5.6.</t>
  </si>
  <si>
    <t>5.7.</t>
  </si>
  <si>
    <t>Izvođač će izraditi i dati na odobrenje radioničke i ostale nacrte potrebne za proizvodnju i montažu instalacija, oprema i pojedinih stavaka.</t>
  </si>
  <si>
    <t>Posebnu pažnju treba posvetiti izvedbi čelične konstrukcije koju je prema Elaboratu zaštite od požara potrebno štiti od požara, što treba biti uključeno u jediničnu cijenu pripadajuće stavke. Naknadni troškovi za zaštitu od požara neće se uzimati u obzir.</t>
  </si>
  <si>
    <t xml:space="preserve">Kod vertikalne radne reške, prije početka prve faze betoniranja treba nanijeti sredstvo za površinsko sprječavanje vezanja betona . </t>
  </si>
  <si>
    <t>Nakon skidanja oplate ovaj se sloj ispere smjesom vode i zraka pod pritiskom.</t>
  </si>
  <si>
    <t xml:space="preserve">Nakon montiranja armature i oplate potrebno je ponovno očistiti površinu vertikalne radne reške. </t>
  </si>
  <si>
    <t xml:space="preserve">Neposredno prije početka betoniranja druge faze na površinu radne reške nanosi se premaz reakcijskom smolom. </t>
  </si>
  <si>
    <t>Vrijeme nanošenja i vezivanja, odnosno vezanja reakcijske smole mora biti podešeno tako da ona ne veže dok na nju ne dođe beton druge faze betoniranja.</t>
  </si>
  <si>
    <t>Norme relevantne za kvalitetu estriha:
• HRN EN 13892-1:2003 Ispitne metode za materijale za in situ podove (estrihe)-
1. dio: Uzorko-vanje, izrada i njegovanje uzoraka za ispitivanje
• HRN EN 13892-2:2003 Ispitne metode za materijale za in situ podove (estrihe)-
2. dio: Određiva-nje čvrstoče pri savijanju i tlačne čvrstoče
• HRN EN 13892-3:2003 Ispitne metode za materijale za in situ podove (estrihe)-
3. dio: Određiva-nje otpornosti na habanje-Boehme
• HRN EN 13892-6:2003 Ispitne metode za materijale za in situ podove (estrihe)-
6.dio: Određiva-nje površinske tvrdoče
• HRN EN 13892-8:2002 Ispitne metode za materijale za in situ podove (estrihe)-
ž8. dio: Određiva-nje čvrstoče prianjanja
• HRN DIN 18201 tolerancije u graditeljstvu : Pojmovi,načela, primjena, ispitivanje (DIN 18201:1997). Državni zavod za normizaciju i mjeriteljstvo DZNM na prijedlog</t>
  </si>
  <si>
    <t>4.</t>
  </si>
  <si>
    <t>3.</t>
  </si>
  <si>
    <t>ZEMLJANI RADOVI</t>
  </si>
  <si>
    <t>Vanprofilski iskop ide na teret izvoditelja, te će samo u iznimnim slučajevima nadzorni organ investitora priznati izvođaču vanprofilski iskop.</t>
  </si>
  <si>
    <t>Sav iskop  mora se izvoditi sa pravilnim odsjecanjem bočnih strana i dna jame (horizontalno).</t>
  </si>
  <si>
    <t xml:space="preserve">Obračun iskopanog materijala vrši se po 1 m3 u sraslom stanju na temelju snimljenog profila prije i poslije iskopa. </t>
  </si>
  <si>
    <t xml:space="preserve">Transportne dužine obračunavaju se od težišta mase iskopa do težišta mase nasipa, odnosno deponije. </t>
  </si>
  <si>
    <t>Iskopanu zemlju nakon nasipanja između temelja, temeljnih greda i temeljnih zidova treba upotrebiti za nasipanje između rovova kanalizacije itd.</t>
  </si>
  <si>
    <t xml:space="preserve">Ako za nasipanje nije dovoljna količina zemlje iz iskopa razliku treba donijeti za ugradbu. </t>
  </si>
  <si>
    <t>Preostalu zemlju nakon nasipanja treba odvesti na gradski deponij (prema odluci lokalne uprave).</t>
  </si>
  <si>
    <t>Koeficijent trajnog ili privremenog povećanja volumena obračunava se financijski u stavkama transporta ili prenosa.</t>
  </si>
  <si>
    <t>Nakon završetka radova izvršiti planiranje terena, zatrpavanje jama te uklanjanje čitavog otpadnog materijala sa gradilišta, što se ne plaća posebno.</t>
  </si>
  <si>
    <t>Izvoditelj će izvršiti potrebna iskolčenja, biti odgovoran za izmjere, te poduzeti potrebnu predostrožnost provjere dimenzije (visinske kote, profili).</t>
  </si>
  <si>
    <t>Izvoditelj snosi svu odgovornost za diranje u pravo vlasništva susjeda.</t>
  </si>
  <si>
    <t>Iskope zemlje za kanalske rovove vršiti sa pravilnim odsijecanjem bočnih strana i dna jame.</t>
  </si>
  <si>
    <t xml:space="preserve">Odbacivanje iskopa minimalno 1,0 m od ruba iskopa. </t>
  </si>
  <si>
    <t xml:space="preserve">Ručno otkopavanje zemlje izvoditi obavezno odozgo na niže. </t>
  </si>
  <si>
    <t>Kopanje zemlje pri dubinama većim od 1,0 m izvoditi pod kontrolom zadužene osobe.</t>
  </si>
  <si>
    <t xml:space="preserve">Rovove i kanale izvoditi u širini koja osigurava nesmetan rad u nijma. </t>
  </si>
  <si>
    <t>6.1.</t>
  </si>
  <si>
    <t>6.2.</t>
  </si>
  <si>
    <t>1.6.</t>
  </si>
  <si>
    <t>8.1.</t>
  </si>
  <si>
    <t>8.2.</t>
  </si>
  <si>
    <t>9.1.</t>
  </si>
  <si>
    <t>10.1.</t>
  </si>
  <si>
    <t>10.2.</t>
  </si>
  <si>
    <t>ZIDARSKI RADOVI</t>
  </si>
  <si>
    <t>5.</t>
  </si>
  <si>
    <t>Svaka stavka troškovnika čelične konstrukcije obuhvaća:</t>
  </si>
  <si>
    <t xml:space="preserve"> -uzimanje izmjera na objektu</t>
  </si>
  <si>
    <t xml:space="preserve"> -razrada izvedbene dokumenatcije u skladu sa konačnom preciznom izmjerom.</t>
  </si>
  <si>
    <t xml:space="preserve"> -radionička izrada spojeva </t>
  </si>
  <si>
    <t xml:space="preserve"> -sve ležajne pločevine, ukrute, vijci, sidreni vijci, varovi i ispitivanje varova</t>
  </si>
  <si>
    <t xml:space="preserve"> -varenje moždanika na spregnute nosače</t>
  </si>
  <si>
    <t>GRAĐEVINSKI RADOVI</t>
  </si>
  <si>
    <t>ARMIRANO-BETONSKI I BETONSKI RADOVI</t>
  </si>
  <si>
    <t>Prije početka izvedbe betonskih radova treba pregledati i zapisnički ustanoviti podatke o agregatu, cementu i vodi, odnosno faktorima koji će utjecati na kakvoću radova i ugrađenog betona.</t>
  </si>
  <si>
    <t xml:space="preserve">* sastav betonskih mješavina, količine i tehničke uvjete za projektirane klase betona, </t>
  </si>
  <si>
    <t>* plan betoniranja, organizaciju i opremu potrebnu za izvođenje,</t>
  </si>
  <si>
    <t>* način transporta i ugradnje betonske mješavine,</t>
  </si>
  <si>
    <t>* način njegovanja ugrađenog betona,</t>
  </si>
  <si>
    <t xml:space="preserve">* program kontrolnih ispitivanja sastojaka betona, </t>
  </si>
  <si>
    <t>* program kontrole betona, uzimanje uzoraka i ispitivanje betonske mješavine i betona po partijama,</t>
  </si>
  <si>
    <t>* plan montaže elemenata, projekt skele za složene konstrukcije i elemente od betona i armiranog betona, ako nije naveden u projektu konstrukcije, te projekt za specijalne vrste oplate.</t>
  </si>
  <si>
    <t>SASTAVNI MATERIJALI</t>
  </si>
  <si>
    <t>Sastavni materijali ne smiju sadržavati štetne primjese u količinama koje mogu biti opasne za trajnost betona ili uzrokovati koroziju armature. Moraju biti pogodni za namjeravano korištenje betona.</t>
  </si>
  <si>
    <t xml:space="preserve">Za izradu betona može se upotrebljavati obični agregat propisan normom HRN EN 12620. </t>
  </si>
  <si>
    <t>Frakcije agregata moraju se transportirati i skladištiti odvojeno, tako da se ne prljaju, ne predrobljuju i ne segregiraju.</t>
  </si>
  <si>
    <t xml:space="preserve">Podloga odlagališta agregata treba biti izvedena u dovoljnom nagibu za odvodnju vode koja se procjeđuje iz agregata. </t>
  </si>
  <si>
    <t>Na istome mjestu smiju se odlagati samo agregati iste nazivne frakcije iz istog izvora, a iste nazivne frakcije iz različitih izvora samo ako je prethodno dokazano da imaju ista ili dovoljno slična svojstva koja ne uzrokuju promjenu količine doziranja u betonu.</t>
  </si>
  <si>
    <t xml:space="preserve">Voda za spravljanje betona treba zadovoljavati uvjete norme HRN EN 1008. </t>
  </si>
  <si>
    <t xml:space="preserve">Pouzdano pitka voda (iz gradskih vodovoda) može se rabiti bez potrebe prethodne provjere uporabljivosti. </t>
  </si>
  <si>
    <t>UGRADNJA BETONA</t>
  </si>
  <si>
    <t xml:space="preserve">Ugradnjom betona može se započeti tek kada je oplata i armatura u potpunosti zgotovljena i učvršćena. </t>
  </si>
  <si>
    <t xml:space="preserve">Sabijanje betona vrši se  pogodnim pervibratorima i vibratorima koji imaju minimalnu frekvenciju od 8000 ciklusa u minuti i pri tome valja paziti da ne dođe do stvaranja segregacijskih gnijezda. </t>
  </si>
  <si>
    <t xml:space="preserve">Kod vibriranja jednog sloja betona, koji dolazi na prethodni sloj koji još nije vezao, pervibratori moraju ući i u donji sloj betona za dužinu igle. </t>
  </si>
  <si>
    <t>Beton treba ubaciti što bliže njegovom konačnom položaju u konstrukciji da se izbjegne segregacija.</t>
  </si>
  <si>
    <t xml:space="preserve">Smije se vibrirati samo dobro ukliješten beton, a nikako ga se ne smije transportirati pomoću pervibratora. </t>
  </si>
  <si>
    <t xml:space="preserve">Od mjesta ubacivanja do definitivnog položaja beton smije prijeći najviše 1,50 m. </t>
  </si>
  <si>
    <t>Ploče treba betonirati u slojevima od 5 cm, a zidove u slojevima od 80 cm.</t>
  </si>
  <si>
    <t>Za sve vrijeme betoniranja na gradilištu treba dežurati stručno osoblje koje može otkloniti manje kvarove na postrojenju za spravljanje betona, transportnim sredstvima i sredstvima za ugradnju betona.</t>
  </si>
  <si>
    <t>Zaštita betonske konstrukcije vrši se polijevanjem vodom ili prekrivanjem vlažnim jutenim platnom, ovisno o temperaturi i osunčanju.</t>
  </si>
  <si>
    <t>Armatura mora ostati u projektiranom položaju i za vrijeme betoniranja i treba biti u potpunosti obložena betonom u čitavoj dužini i opsegu, sa zaštitnim slojem betona ne manjim od minimalno propisanog za tu vrstu konstrukciju.</t>
  </si>
  <si>
    <t xml:space="preserve">Ukoliko se betoniranje obavlja pri niskim temperaturama mora biti osigurana mogućnost proizvodnje zagrijanog svježeg betona i mogućnost zaštite svježeg betona za vrijeme manipuliranja. </t>
  </si>
  <si>
    <t>Dozvoljena visina slobodnog pada betona je 1,0 m, a za veće visine treba osigurati dozvoljeni broj vertikalnih ljevaka.</t>
  </si>
  <si>
    <t>ZAŠTITA BETONA</t>
  </si>
  <si>
    <t xml:space="preserve">Zaštita betona od isušivanja mora biti efikasna već u prvim satima nakon ugradnje betona, odmah kada stanje površine betona to dozvoljava. </t>
  </si>
  <si>
    <t>Intezivna zaštita mora trajati najmanje 7 dana.</t>
  </si>
  <si>
    <t>Ukoliko se zaštita od isušivanja vrši postupkom zatvaranja betonskih površina prskanjem kemijskim sredstvima, njihovo djelovanje treba provjeriti u tijeku predhodnih ispitivanja betona.</t>
  </si>
  <si>
    <r>
      <t>Temperatura ugrađenog betona mora tri dana poslije ugradbe iznositi najmanje 278 K (+5</t>
    </r>
    <r>
      <rPr>
        <vertAlign val="superscript"/>
        <sz val="9"/>
        <rFont val="Arial"/>
        <family val="2"/>
        <charset val="238"/>
      </rPr>
      <t>o</t>
    </r>
    <r>
      <rPr>
        <sz val="9"/>
        <rFont val="Arial"/>
        <family val="2"/>
        <charset val="238"/>
      </rPr>
      <t>C).</t>
    </r>
  </si>
  <si>
    <t xml:space="preserve">Radni spojevi (reške) moraju biti vodonepropusni . </t>
  </si>
  <si>
    <t xml:space="preserve">Nakon montiranja armature i oplate, potrebno je ponovno savjesno očistiti površinu radne reške, zatim ispuhati i isprati smjesom zraka i vode. </t>
  </si>
  <si>
    <t>Naročitu pažnju pri tome valja posvetiti čišćenju uglova .</t>
  </si>
  <si>
    <t xml:space="preserve">Neposredno prije početka betoniranja druge faze na površinu radne reške nanosi se sloj mikrobetona debljine 3 mm. </t>
  </si>
  <si>
    <t xml:space="preserve">Ovaj mikrobeton spravlja se sa vodom pomiješanom sa sredstvom za povećanje prionljivosti i vlačne čvrstoće betona. </t>
  </si>
  <si>
    <t>6.</t>
  </si>
  <si>
    <t>IZOLATERSKI RADOVI</t>
  </si>
  <si>
    <t>1.</t>
  </si>
  <si>
    <t>PRIPREMNI RADOVI</t>
  </si>
  <si>
    <t>2.</t>
  </si>
  <si>
    <t>10.</t>
  </si>
  <si>
    <t>11.</t>
  </si>
  <si>
    <t>9.</t>
  </si>
  <si>
    <t>7.</t>
  </si>
  <si>
    <t>8.</t>
  </si>
  <si>
    <t>c)</t>
  </si>
  <si>
    <t>2.2.</t>
  </si>
  <si>
    <t>m2</t>
  </si>
  <si>
    <t>2.1.</t>
  </si>
  <si>
    <t>R.Br.</t>
  </si>
  <si>
    <t>Opis stavke</t>
  </si>
  <si>
    <t>Jed.    mjera</t>
  </si>
  <si>
    <t>Količina</t>
  </si>
  <si>
    <t>Ukupna cijena</t>
  </si>
  <si>
    <t>a)</t>
  </si>
  <si>
    <t>b)</t>
  </si>
  <si>
    <t>Plivajući pod 
"Plivajući pod" je onaj pod kod kojeg je betonski estrih (namaz od armiranog mikrobetona) na mekoelastičnom sloju. Slojevi ove konstrukcije moraju se ugraditi pod određenim uvjetima kvalitete i s materijalima specificiranih mehaničko-fizikalnih svojstva.
Osnovna podna konstrukcija na koju se ugrađuje pod mora biti očišćena i bez neravnina da bi se izbjeglo nastajanje zvučnih mostova na ispupčenjima. Osnovna podna konstrukcija izvodi se kao AB ploča na tamponu, zaglađena za postavljanje hidroizolacije.
Plivajući pod se izvodi na sloju TI prema tlu, na sloju elastificiranog ekspandiranog polistirena .
Posebni uvjeti za armiranobetonske podloge (estrihe) na mekoelastičnom sloju (EPS-T):
“plivajući” namaz od armiranog mikrobetona mora imati čvrstoću na tlak najmanje 30 N/mm2, čvrstoće na savijanje 4 N/mm2 i tvrdoću (otpor protiv prodiranja) 60 N/mm2. Za 1 m3 gotovog betona ne smije se upotrijebiti više od 400 kg cementa. Veličina zrna agregata od 0 do 7 mm, tako da frakcija od 0 - 3 mm ne iznosi više od  70 % težine. Preporuča se izvesti estrih s aditivom za brže sušenje ili adekvatnim brzovezujućim cementom (kao ARDEX ili sl.)
Sve podne obloge polažu se na “plivajući” namaz od armiranog mikrobetona i ne smiju se kruto vezati za obodne zidove ili prodore kroz namaz. Zbog toga se izvode rubne reške koje trajno razdvajaju namaz od zidova i dijelova instalacija. Reške se ispunjavaju rubnim trakama elastificiranog ekspandiranog polistirena minimalne debljine 1 cm, s dilatiranom pokrovnom kutnom letvicom ili opločenjem podnožja zida, kako na tom spoju obloga ne bi nastajali zvučni mostovi.
Namaz se armira. Zvučna propustljivost stropne konstrukcije primarno ovisi o kvaliteti izvedbe ovog sloja, pa se podloga ne smije betonirati prije nego što se utvrdi da elastificirani sloj kvalitetno izveden.
Namaz se izvodi nakon postavljenog mekoelastičnog sloja, i to na polietilensku foliju u jednom sloju. Preklapanje PE folije na mjestu spojeva mora ≥ 30 cm, približno do visine 2-3 cm iznad razine gotovog poda.
U svježe izvedenoj armirano betonskoj podlozi čija je površina veća od 25 m2 moraju se izvesti usječene razdjelnice širine do 3 mm, dubine do armature (izvedba prema DIN 4109, list 4, točka 5.3.1.).
Usječene razdjelnice treba izvesti na pragovima, na sjecištima zidova, na prodorima i  sl., i onda kad je površina betonske podloge manja od 25 m2.
Plivajuću armiranobetonsku podlogu treba izvesti takve kvalitete, da nije potreban nikakav izravnavajući dodatni sloj prije polaganja podne obloge.
Prije polaganja podne obloge potrebno je provjeriti sadržaj vlage u podlozi, koji ne smije biti veći od 3 % u omjerima mase.</t>
  </si>
  <si>
    <r>
      <t>PROJEKTI</t>
    </r>
    <r>
      <rPr>
        <b/>
        <sz val="10"/>
        <color indexed="10"/>
        <rFont val="Arial"/>
        <family val="2"/>
        <charset val="238"/>
      </rPr>
      <t xml:space="preserve"> I PROJEKTANTSKI TIM</t>
    </r>
  </si>
  <si>
    <t>3.6.</t>
  </si>
  <si>
    <t>Izvođač je dužan povjeriti izradu Izvedbenih projekata projektantu ovlaštenom i registriranom prema zakonima RH za obavljanje projektantskih poslova.</t>
  </si>
  <si>
    <t>5 ovlaštenih arhitekata po obrazovanju diplomirani inženjeri arhitekture</t>
  </si>
  <si>
    <t>U sklopu ponude za izvođenje radova prema ovom troškovniku Izvođač mora dokazati da je projektantski tim sastavljen od najmanje:</t>
  </si>
  <si>
    <t>1 ovlašteni krajobrazni arhitekt po obrazovanju magistar inženjer prosp.arch.</t>
  </si>
  <si>
    <t>10 ovlaštenih građevinskih inženjera po obrazovanju diplomirani inženjeri građevinarstva (za projekte konstrukcije)</t>
  </si>
  <si>
    <t>2 ovlaštena građevinska inženjera po obrazovanju diplomirani inženjeri građevinarstva (za projekte prometnica)</t>
  </si>
  <si>
    <t>d)</t>
  </si>
  <si>
    <t>e)</t>
  </si>
  <si>
    <t>f)</t>
  </si>
  <si>
    <t>Projektant mora u kratkom roku prema prihvaćenom terminskom planu izvođenja radova osigurati Izvedbene projekte sukladne Glavnom projektu i Građevinskoj dozvoli.</t>
  </si>
  <si>
    <t>3.7.</t>
  </si>
  <si>
    <t>Naplata izrađenih Izvedbenih projekata vršit će se prema izvršenom poslu uz prethodno ispunjene uvjete:</t>
  </si>
  <si>
    <t>obostrana ovjera primopredajnog zapisnika za Izvedbene projekte između projektanta i Investitora</t>
  </si>
  <si>
    <t>izrada mjesečnog izvješća o izrađenom Izvedbenim projektima prihvaćenog od strane Investitora  čiji sadržaj čini najmanje:
- popis izrađenih projekata
- usporedba sa terminskim planom izvođenja radova i aktualizacija plana prema potrebi
- evidentiranje odstupanja od Glavnog porjekta ili Izvedbenog projekta izrađenog prije i od terminskog plana sa prihvaćenim ili odbijenim razlogom odstupanja</t>
  </si>
  <si>
    <t>Projektant mora dokazati da ima iskustva na izradi Izvedbenih projekata istih ili sličnih građevina (putnički terminali zračnog ili pomorskog prometa) usporedivih površina (više od 25.000 m2 bruto površine jedne zgrade). Prihvatljiv dokaz iskustva je potvrda o dobrom izvršenju posla u smislu javne nabave sukladno propisima RH.</t>
  </si>
  <si>
    <t>Investitor je povjerio projektantu Glavnog projekta  projektantski nadzor tijekom izvođenja radova.</t>
  </si>
  <si>
    <t>2 ovlaštena strojarska inženjera po obrazovanju diplomirani inženjeri strojarstva</t>
  </si>
  <si>
    <t>2 ovlaštena inženjera elektrotehnike po obrazovanju diplomirani inženjeri elektrotehnike</t>
  </si>
  <si>
    <t>Obaveza Izvođača je izraditi Projekt izvedenog stanja svih radova u formi uvezanog elaborata u 3 primjerka i u digitalnom formatu prema potrebi Naručitelja za održavanje zgrade. Pored toga obaveza Izvođača je predati sve upute za korištenje i održavanje građevine i njenih sustava, te izvršiti obuku osoblja Naručitelja za ugrađene sustave. Cijena za izradu Porjekta izvedenog stanja uključena je u ponuđenu cijenu radova i ne obračunava se posebno.</t>
  </si>
  <si>
    <t>11.6.</t>
  </si>
  <si>
    <t>10.3.</t>
  </si>
  <si>
    <t>Radovi nisu završeni dok Izvođač ne preda Investitoru dokumentaciju prema projektu i zakonu za dokazivanje kvalitete ugrađenih materijala i izvedenih radova uključivo rezultate svih ispitivanja.</t>
  </si>
  <si>
    <t>Beton i armirani beton izvođač je dužan davati na testiranje ovlaštenoj organizaciji u skladu sa zakonom</t>
  </si>
  <si>
    <t>Cijena takvih supstitucija ni u kom slučaju neće moći biti viša od cijene ponuđene u ugovoru, a moći će se provoditi odnosno ugrađivati tek kada nadzorni inženjer i projektant pismeno odobre takve supstitucije.</t>
  </si>
  <si>
    <t>Izvođač je dužan organizirati kontrolu radova te provoditi potrebna testiranja i ispitivanja u skladu s postojećim zakonima i propisima. Testovi i ispitivanja mogu se provoditi samo u za to registriranoj i priznatoj ustanovi. Za pojedine materijale, elemente ili opremu, za koje projektant i nadzorni inženjer to zatraže, izvođač je dužan dobaviti i pokazati ateste ili drugu ovjerenu dokumentaciju proizvođača tog materijala, elementa ili opreme.</t>
  </si>
  <si>
    <t>Ugovorni troškovnik je napravljen sa najvećom mogućom pažnjom primjereno stupnju razrade Glavnog projekta. Ukoliko se uoče neusklađenosti troškovnika sa projektom iz Građevinske dozvole i Izvedbenim projektom mjerodavan je Glavni projekt  dio Građevinske dozvole, odnosno Izvedbeni projekt napravljen temeljem navedenog Glavnog projekta; odnosno radovi se izvode u opsegu, količini i uvjetima do projektom definirane gotovosti.</t>
  </si>
  <si>
    <t>Skele i oplate moraju biti tako projektirane, konstruirane i izvedene da mogu preuzeti opterećenja i utjecaje koji nastaju u izvođenju radova, bez štetnih slijeganja i deformacija. Moraju osigurati točnost predviđenu projektom konstrukcije. Također, moraju osgurati da oblik, funkcioniranje, izgled i trajnost stalne konstrukcije nisu ugroženi ili oštećeni. Skele i oplate moraju zadovoljavati mjerodavne hrvatske i europske norme kao što je EN 1065. Za izradu skela i oplata može se upotrijebiti svaki materijal koji će ispuniti uvjete konstrukcije ovih tehničkih uvjeta.
Nadvišenja skele i oplate određuju se ovisno o objektu i njegovoj namjeni te estetskom  izgledu. Za specijalne i osobito složene objekte nadvišenje skele određuje se proračunom.
Skele i oplate moraju biti tako izvedene da odgovaraju načinu ugradnje, vibriranja, njegovanja i toplinske obrade betona, prema projektu betona.</t>
  </si>
  <si>
    <t xml:space="preserve">U oplati se moraju izvesti svi otvori, udubine i prolazi za sve vrste instalacija i okapnica, kako bi se izbjeglo naknadno oštećenje i rastresanje konstrukcije. </t>
  </si>
  <si>
    <t>Izrađena oplata, s podupiranjem, prije betoniranja mora biti pregledana, te provjerene sve dimenzije i kakvoća izvedbe.</t>
  </si>
  <si>
    <t>Pregled i prijem oplate od Nadzornog inženjera mora se evidentirati u građevinskom dnevniku.</t>
  </si>
  <si>
    <t xml:space="preserve">Premaz oplate ne smije biti štetan za beton, ne smije djelovati na promjenu boje površine vidljivog betona i na vezu između armature i betona i ne smije štetno djelovati na materijal koji se naknadno nanosi na beton.
Oplatu koja apsorbira značajniju količinu vode iz betona ili omogućava evaporaciju treba odgovarajuće vlažiti da se spriječi gubitak vode iz betona. Za osiguranje traženog zaštitnog sloja betona treba koristiti odgovarajuće vodilice ili distancere oplate od armature.
</t>
  </si>
  <si>
    <t>Kad tehnologija gradnje zahtijeva podupiranje konstrukcije i nakon skidanja oplate, raspored i način podupiranja moraju se predvidjeti projektom betona.
Za nosive elemente kod kojih je slobodna duljina veća od 6 m, oplata se postavlja tako da nakon njezina opterećenja ostane nadvišenje veličine L/1000, gdje je L raspon elementa.</t>
  </si>
  <si>
    <t xml:space="preserve">Prije početka ugradnje Nadzorni inženjer treba provjeriti: geometriju oplate, stabilnost oplate, skela i njihovih temelja, nepropusnost oplate, uklanjanje nečistoća (kao što su prašina, snijeg, led i ostaci žice) s dijela koji će se betonirati, pripremu površine oplate, otvore u oplati. </t>
  </si>
  <si>
    <t>Oplate betonskih konstrukcija izvode se od čvrste šperploče ili od metala, sa glatkom i ravnom površinom.
Daščana oplata se u principu upotrebljava za temelje, ojačanja temelja i slično, dok se za sve ostale konstrukcije upotrebljava glatka oplata ili metalna oplata .
Drvene letve i gredice ne smiju biti izvitoperene, raspucane, zahvaćene insektima, gnjilom srčikom i gnjilim kvrgama.</t>
  </si>
  <si>
    <t>Za konstrukciju okvira primjeniti gredice presjeka 10x10 cm, šperploča debljine 15 mm. Zaštitna daska na oba vrha 4x13 cm i vezne daske iz šperploče 1,5x16 cm. Vezivanje šperploče za okvir vijcima 50x50. Vezivanje elemenata u sklopove postiže se vijcima kroz rubne vertikale ili pomoću klina.</t>
  </si>
  <si>
    <t>Svaki element u visini kliješta ima rupe profila 20 mm, koje služe za postavu svornjaka ili stega sa žabicama ili sličnog tipa. Rupe su okovane metalnim šajbama. Razupiranje se postiže juvidur cijevima. Kliješta su dvodjelna od drveta 2x6/14 cm.
Podupiranje oplate postiže se obostrano sa koso postavljenim podupiračima. Čela zidova opločuju se šiberom koji se fiksira na glavnu oplatu.</t>
  </si>
  <si>
    <t xml:space="preserve">Oplata ploča se izrađuje prema Izvedbenom projektu. Elementi okvira su od letvi 5/8 cm, a šperploča debljine d=15 mm. Povezivanje šperploča sa okvirom postiže se vijcima 50/50. Montaža se vrši postavom pregrada od željeznih podupirača tipa B ili C i podvlaka 12/12 postavljenih u smjeru prema fasadi.
Uz čelo se postavlja zaštitni lim. Ukrućenje podvlaka u horizontalnom smjeru postiže se poprečno ukucanim daskama.
</t>
  </si>
  <si>
    <t>Oplata stupova izrađuje se prema potrebnim dimenzijama. Upotrijebljeni materijal za table su gredice 8/10 cm i šperploča debljine d=15 mm. Vezna daska 2,4x11 cm, a kod šibera 1,5x20 cm od šperploče. Kliješta 2x6x12 cm. Spojna sredstva i ostalo kao za oplatu zidova.</t>
  </si>
  <si>
    <t>Oplata zidova obračunava se po 1 m2 izvedene površine zida uključujući sve otvore okvira. 
Oplata ploča obračunava se po 1 m2 izvedene površine ploče, mjerene među zidovima sa čeonom oplatom ploče i otvorima okvira. 
Oplata stupova i nosača obračunava se po 1 m3 stupa ili nosača.
Ostale konstrukcije obračunavaju se prema oznakama i stavkama troškovnika.</t>
  </si>
  <si>
    <t>Prilikom uređenja terena izvođač radova se mora pridržavati svih uvjeta i opisa u Glavnom projektu, važećih propisa i Općih tehničkih uvjeta (Knjiga II, Zagreb, prosinac 2011.)</t>
  </si>
  <si>
    <t xml:space="preserve">Prije početka zemljanih radova označiti stalne visine te snimiti postojeći teren zbog obračunavanja iskopane količine konsolidiranog tla nasipa.  Geodetski snimiti teren i u prisutnosti nadzornog inženjera odrediti relativnu visinsku kotu  ±0.00. Nužno je provjeriti da li trase postojećih instalacijskih vodova na gradilištu ili u blizini kolidiraju s iskopom ili radnim prostorom potrebne mehanizacije. Dužnost je izvođača da utvrdi pravi sastav tla, odnosno njegovu kategoriju i nosivost te ukoliko odstupa od Geotehničkog elaborata (RN 8601 3282-62/15) izrađenog od Institua IGH d.d., Split, obavijesti nadzornog inženjera. </t>
  </si>
  <si>
    <t>Svi iskopi moraju se izvesti prema planu iskolčenja. Prema OTU, zasebne etape zemljanih radova moraju biti gedoetski mjerene i unesene u građevinsku knjigu. Nadalje, sve individualne faze zemljanih radova moraju biti fotografirane, a iskop će se izvršiti strojno, kao što je opisano u stavkama troškovnika.</t>
  </si>
  <si>
    <t>Svako crpljenje podzemne, oborinske ili morske vode je uračunato u jediničnu cijenu.</t>
  </si>
  <si>
    <t>Obavezno je snimanje terena prije početka iskopa te nakon izvršenog iskopa.</t>
  </si>
  <si>
    <t>Pri iskolčenju treba posebnu pažnju posvetiti da se ostane u predmetu, vlasništvu i pravima.</t>
  </si>
  <si>
    <t>U jediničnu cijenu uračunata su također i zaštita okoline od posljedica eventualnog miniranja.</t>
  </si>
  <si>
    <t>Pravila i propisi koji se odnose na električne, telefonske, vodovodne instalacije i odvodnju moraju se poštivati za vrijeme izvođenja radova.</t>
  </si>
  <si>
    <t xml:space="preserve">Instalacije koje su u uporabi moraju se odgovarajuće zaštititi od oštećenja, ukloniti ili premjestiti kako je naznačeno ili specificirano Glavnim i Izvedbenim projektom. </t>
  </si>
  <si>
    <t>Izvoditelj radova dužan je izvjestiti nadzornog organa o položaju psotojećih električnih, telefonskih, vodovodnih instalacija i odvodnje.</t>
  </si>
  <si>
    <t>→ kompletna mobilizacija i demobilizacija gradilišta,</t>
  </si>
  <si>
    <t>→ geotehnički nadzor iskopa</t>
  </si>
  <si>
    <t>→ dovoz, otpremu i premještanje i upotrebu svih vrsta strojeva za izvedbu ovih radova</t>
  </si>
  <si>
    <t>→ potrebne razupore, potpore i mostove za prebacivanje</t>
  </si>
  <si>
    <t>→ nalaganje temelja</t>
  </si>
  <si>
    <t>→ sve transporte izvan gradilišta te održavanje pristupnih i javnih puteva i cesta,</t>
  </si>
  <si>
    <t>→ sve horizontalne i vertikalne transporte unutar gradilišta do mjesta rada kao potrebna skladištenja,</t>
  </si>
  <si>
    <t>→ sav potreban rad i materijal bilo pomoćni ili osnovni</t>
  </si>
  <si>
    <t>→ radnu skelu</t>
  </si>
  <si>
    <t>→ zaštitu od posljedica miniranja.</t>
  </si>
  <si>
    <t>→ troškove osiguranja i čuvanja materijala, opreme i izvedenih radova do primopredaje,</t>
  </si>
  <si>
    <t>→ troškove čuvanja i održavanja postojećih komunalnih instalacija koje se pojave tokom iskopa. Eventualna oštećenja izvođač mora sanirati o svom trošku.</t>
  </si>
  <si>
    <t>→ sve troškove crpljenja atmosferske i podzemne vode, te održavanje jame u suhom stanju,</t>
  </si>
  <si>
    <t>→ čišćenje radnog prostora nakon završetka svake faze rada te prijenos otpadnog   materijala na gradsku deponiju na udaljenosti u krugu 10km.</t>
  </si>
  <si>
    <r>
      <t>Na najmanje svakih 100 m</t>
    </r>
    <r>
      <rPr>
        <vertAlign val="superscript"/>
        <sz val="9"/>
        <rFont val="Arial"/>
        <family val="2"/>
        <charset val="238"/>
      </rPr>
      <t>2</t>
    </r>
    <r>
      <rPr>
        <sz val="9"/>
        <rFont val="Arial"/>
        <family val="2"/>
        <charset val="238"/>
      </rPr>
      <t xml:space="preserve"> temeljnog tla treba obaviti kontrolna i tehnološka isitivanja stupnja zbijenosti (Sz) po Proctoru ili modula stišljivosti (Ms) kružnom pločom Ø30 cm (ovisno o vrsti materijala).</t>
    </r>
  </si>
  <si>
    <t>Debljina sloja kojeg treba zamijeniti, ako nije određeno Glavnim projektom, određuje se na pokusnoj površini, a isto se odnosi i na određivanje vrste strojeva za zbijanje i režim njihova rada.</t>
  </si>
  <si>
    <t>Izbor transportnih sredstava i načina izvršenja transporta u zavisnosti je od vrste i količine iskopanog materijala, načina njegovog utovara i istovara, udaljenosti transporta i mjesnih terenskih prilika u skladu s Glavnim projektom.</t>
  </si>
  <si>
    <t>Prije ugradbe pojedinog materijala Izvođač mora Nadzornom inženjeru predočiti prateću dokuemntaciju  i dokaze kvalitete za svaki pojedini materijal i dobiti dopuštenje za ugradbu navedenog materijala.</t>
  </si>
  <si>
    <t>NAPOMENA - FAZE GRADNJE</t>
  </si>
  <si>
    <t xml:space="preserve">Prema GEOTEHNIČKOM ELABORATU (R.N. 8601 3282 - 62/15) izrađenom u Institutu IGH d.d., Split,  potrebno je voditi računa o mogućoj pojavi slijeganja terena. </t>
  </si>
  <si>
    <t>Pod pretpostavkom da je kapacitet nosivosti dostignut sa temeljnom stopom 200 x 200 cm, može se očekivati slijeganje od oko 2 do 5 cm, koje bi se trebalo ostvariti u relativno kratkom vremenskom periodu (tijekom gradnje, cca. 3 - 6 mjeseci, od čega će se najveći dio ostvariti u prvom mjesecu gradnje koja će uzrokovati slijeganje, kako je tlo nekohezivno i neće biti dugoročnog, sekundarnog slijeganja). Izvedba slojeva od drobljenog kamena koji će se položiti kako bi se postigla visinska kota +3,60 m.n.m. imat će dominantan utjecaj na slijeganje (cca. 50 %), dok će teret od same građevine imati manji efekt na dublje slojeve; tako da će glavnina slijeganja biti realizirana u prvom mjesecu gradnje.</t>
  </si>
  <si>
    <t>U tom smislu, preporučeno je da Izvoditelj organizira gradilište na način da se dozvoli istovremen i kontinuiran rad na cijeloj površini građevine, a ne da se radovi koncentriraju na izvođenje pojedinih dijelova građevine u punoj visini. Na taj način, slijeganja će se ''aktivirati'' na cijeloj površini, što ćemo omogućiti praćenje (topografsko snimanje) slijeganja tijekom gradnje uz mogućnost, po potrebi, korekcije visinske kote podne ploče tijekom izvođenja plivajućeg poda (sloj za izravnavanje).</t>
  </si>
  <si>
    <t>Uzimajući u obzir veličinu građevine, koja će se izvoditi tijekom dužeg vremenskog perioda, sve predložene mjere za pripremu tla i praćenje slijeganja neće imati utjecaja na dovršenje radova.</t>
  </si>
  <si>
    <t>Primarnu pažnju treba posvetiti visokoj kvaliteti pripreme i nabijanja nasipa korištenjem teške mehanizacije kako bi se eliminirale, od samog početka, kritične mikro-lokacije s mogućom pojavom diferencijalnog slijeganja.</t>
  </si>
  <si>
    <t>Također, jedna od mjera može biti i postavljanje dodatne armature u kritične presjeke kako bi se spriječila pojava pukotina uzrokovanih slijeganjem.</t>
  </si>
  <si>
    <t>Kod svih vodoravnih radnih spojeva potrebno je površinu, na koju će se dobetonirati dijelovi konstrukcije druge faze, obraditi ispiranjem i ispuhivanjem smjesom zraka i vode pod pritiskom. Neposredno prije početka betoniranja dijelova konstrukcije druge faze površina radne reške premazuje se konstruktivnim ljepilom na bazi sintetičke smole za ostvarivanje veze. Svu nastavnu armaturu potrebno je zaštititi od korozije.</t>
  </si>
  <si>
    <t>Pri ugradbi i njezi betona u svim armirano-betonskim i betonskim konstrukcijama striktno se pridržavati Glavnog projekta.</t>
  </si>
  <si>
    <t>Izrada armirano-betonskih konstrukcija obuhvaća: izradu oplate, dobavu i postavljanje armature, vlaženje oplate, ubacivanje betona  i zbijanje (vibriranje) sve dok se voda ne pojavi na površini, izradu potrebnih rupa (otvora), zareza i prodora.</t>
  </si>
  <si>
    <t xml:space="preserve">Svi betonski i armiranobetonski radovi navedeni u ovom troškovniku moraju biti izvedeni stručno i u odgovarajućoj kvaliteti, točno prema Glavnom i Izvedbenom projektu, važećim hrvatskim normama i uputama nadzornog organa, te prema uzancama struke i uputama proizvođača za pojedine materijale ili sustave . </t>
  </si>
  <si>
    <t>Izvoditelj konstrukcija i elemenata od betona i armiranog betona mora voditi dokumentaciju prema Tehničkom propisu za betonske konstrukcije (N.N. 139/09) kojim dokazuje kvalitetu materijala, izvedenih radova te gotove konstrukcije te drugu dokumentaciju predviđenu Glavnim projektom.</t>
  </si>
  <si>
    <t>Prije početka izvođenja radova, izrade konstrukcije i elemenata od betona, mora se izraditi projekt betona koji sadrži:</t>
  </si>
  <si>
    <t xml:space="preserve">Za izradu betona mogu se rabiti cementi propisani normom HRN EN 197. Smiju se rabiti samo oni cementi koji imaju potvrdu sukladnosti s uvjetima odgovarajuće važeće norme, a potvrdu izdaje ovlaštena hrvatska institucija. </t>
  </si>
  <si>
    <t>Ne smije se rabiti cement koji je na betonari skladišten duže od tri mjeseca, osim ako ispitivanjima osnovnih svojstava nije potvrđeno da mu kakvoća odgovara propisanim uvjetima.</t>
  </si>
  <si>
    <t xml:space="preserve">Agregat mora biti razdvojen u najmanje tri frakcije, i treba imati potvrdu sukladnosti s uvjetima navedenih normi, koju izdaje ovlaštena hrvatska institucija. </t>
  </si>
  <si>
    <t>Vodu koja se ne koristi za piće, a koristi se za izradu betona na osnovi provedenih ispitivanja, treba kontrolirati najmanje jednom u tri mjeseca.</t>
  </si>
  <si>
    <t>Tehnički proračun mora biti proveden za sve faze rada, od spravljanja, transporta i ugradnje, do njege betona, uzimajući u obzir toplinska svojstva materijala i klimatske uvjete.</t>
  </si>
  <si>
    <t>Trajanje manipulacije i transporta svježeg betona treba svesti na minimum i uvjetovano je temeljem kriterija da u tom vremenu ne smije doći do bitnije promjene konzistencije betona.</t>
  </si>
  <si>
    <t>Transportna sredstva moraju biti takova da spriječe segregaciju od mjesta spravljanja do mjesta ugradnje betona. Transportna sredstva ne smiju se oslanjati na oplatu ili armaturu, kako ne bi dovela u pitanje njihov projektirani položaj. To mogu biti betonske pumpe, auto-mješalice i kamioni kiperi za prijevoz do 1 km.</t>
  </si>
  <si>
    <t>Definitivni plan transporta betona sa popisom svih sredstava mora Izvođač predložiti pismeno nadzornom organu na odobrenje.</t>
  </si>
  <si>
    <t xml:space="preserve">Prekidi u betoniranju dopušteni su samo na mjestima kako je to predviđeno u Izvedbenom projektu ili izričito dopušteno od nadzornog organa. </t>
  </si>
  <si>
    <t xml:space="preserve">Ukoliko se zaštita od isušivanja vrši polijevanjem, voda ne smije biti hladnija od temperature površine betona, kako ne bi došlo do ubrzavanja i diferencijalnih termičkih stezanja betona koja mogu izazvati stvaranje pukotina. </t>
  </si>
  <si>
    <t xml:space="preserve">U hladnom periodu ugrađeni beton se mora na odgovarajući način termički zaptivati. </t>
  </si>
  <si>
    <r>
      <t>Izvođač je dužan u dnevnik zavarivanja osim upisa na kojem dijelu konstrukcije je vršio zavarivanje, upisati vrstu i dimenzije elektroda ili žice za zavarivanje, naziv proizvođača i broj šarže, ime i znak varilaca, te toplotnu obradu (ukoliko se izvodila). Zavarivanje se može vršiti samo u kontroliranim uvjetima na temperaturi većoj od 0</t>
    </r>
    <r>
      <rPr>
        <sz val="9"/>
        <rFont val="Calibri"/>
        <family val="2"/>
        <charset val="238"/>
      </rPr>
      <t>°</t>
    </r>
    <r>
      <rPr>
        <sz val="9"/>
        <rFont val="Arial"/>
        <family val="2"/>
        <charset val="238"/>
      </rPr>
      <t xml:space="preserve"> C, a ako to nije moguće, treba poduzeti odgovarajuće mjere za zaštitu od vjetra i oborina te u pismenom obliku predložiti nadzornom organu navedene mjere zaštite. U tom slučaju treba u dnevnik zavarivanja upisivati temperaturu zraka i atmosferske prilike, te primijenjene zaštitne mjere (temperaturu predgrijavanja, termičku obradu i slično). Nadzorni inženjer treba upisom i potpisom u dnevnik zavarivanja ustanoviti da je Izvođač predočio naprijed navedenu dokumentaciju i odobriti radove na zavarivanju.</t>
    </r>
  </si>
  <si>
    <t>Izvođač radova treba pozvati Nadzornog inženjera da izvrši kontrolu priprema zavarivanja, kao i kontrolu samog zavarivanja za svaku pojedinu fazu te da posebno ustanovi i odobri nastavak radova slijedeće faze. Izvođač radova je dužan izvršiti kontrolu šavova poslije zavarivanja, i to zavarivanjem i izmjerama, kao i radiografskom kontrolom, koja je predviđena za pojedinu kvalitetu vara. Rezultate kontrole treba staviti Nadzornom inženjeru na uvid, kako bi se ustanovilo da su varovi izvedeni prema propisanim dimenzijama te da zadovoljavaju u pogledu tolerancije mjera i oblika kao i kvalitete vara.</t>
  </si>
  <si>
    <t>Nadzorni inženjer treba upisom i potpisom u građevinski dnevnik izvršiti prijem varova, odnosno narediti proširenje radiografske kontrole, doradu i obradu varova, ukoliko rezultati kontrole pokažu nezadovoljavajuću kvalitetu.</t>
  </si>
  <si>
    <t>Nakon izrade čelične konstrukcije u radionici, treba izvršiti pregled i prijem konstrukcije, o čemu treba sastaviti zapisnik. Zapisnikom treba biti ustanovljeno da je izrađena konstrukcija, kao i pojedini dijelovi, dimenzija i oblika prema Izvedbenom projektu, a odstupanja mjera i oblika su u granicama dopuštenih vrijednosti prema važećim propisima. Prijemu konstrukcije u radionici trebaju prisustvovati predstavnik Izvođača i Nadzorni inženjer. Izvođač radova treba prilikom primopredaje konstrukcije predati i svu dokumentaciju koja je za takvu vrstu konstrukcije propisana, a što treba evidentirati u zapisniku.</t>
  </si>
  <si>
    <t>Prilikom probne montaže, Izvođač radova i Nadzorni inženjer trebaju izvršiti pregled i ustanoviti da je konstrukcija izrađena od čelika propisane kvalitete i dimenzija, te da se prilikom probne montaže ustanovilo da se montaža može izvršiti jednostavno (bez pritezanja silom), te da konstrukcija ima potrebna nadvišenja. O tom pregledu treba sastaviti zapisnik i izvršiti upis u građevinski dnevnik.</t>
  </si>
  <si>
    <t>MONTAŽA ČELIČNE KONSTRUKCIJE
Prije početka montaže čelične konstrukcije potrebno je obaviti geodetsku kontrolu izvedene sidrene konstrukcije ili drugih dijelova konstrukcije na koje se montira čelična konstrukcija.
Kontrola treba obuhvatiti: 
- položaj dijela konstrukcije u prostoru, a prema Izvedbenom projektu,
- podatke o stalnim točkama,
- zapisnik o preuzimanju podataka i rezultata mjerenja, kojeg potpisuju Izvođač radova i Nadzorni inženjer.</t>
  </si>
  <si>
    <t xml:space="preserve">Prije početka radova na montaži, Izvođač radova treba izraditi i Nadzornom inženjeru dostaviti na uvid slijedeću dokumentaciju :
- plan organizacije i uređenja gradilišta,
- popis opreme za izvođenje radova na montaži,
- projekt montaže čelične konstrukcije, koji mora sadržavati dokaz stabilnosti konstrukcije u pojedinim fazama montaže, te dokaz nosivosti i stabilnosti, odnosno nepromjenjivosti oblika montiranog dijela konstrukcije u svim fazama montaže,
- plan kontrole u svim fazama montaže (geodetska kontrola),
- ime i stručnu spremu, te dokaz o položenom stručnom ispitu osobe odgovorne za montažu zavarivanjem,
- tehnologiju, plan zavarivanja s planom kontrole varova (isto kako je navedeno za radove pri izradi čelične konstrukcije zavarivanjem),
- projekt skele,
- vremenski plan izvođenja radova na montaži.
</t>
  </si>
  <si>
    <t>Nakon što je dobio na uvid navedenu dokumentaciju, Nadzorni inženjer će upisom i potpisom u građevinski dnevnik odobriti radove na montaži čelične konstrukcije.</t>
  </si>
  <si>
    <t>Prije početka radova na montaži, Izvođač radova treba izvršiti pregled dopremljenog materijala na gradilištu, ustanoviti da li je prilikom transporta došlo do oštećenja, te dijelove koji su neznatno oštećeni popraviti, a u slučaju većih oštećenja oštećene dijelove ojačati ili zamijeniti. Predloženi popravak treba u pismenom obliku dostaviti na uvid Nadzornom inženjeru, o čemu je isti dužan sastaviti zapisnik. Nakon sanacije dijelova konstrukcije ili sklopova čelične konstrukcije, treba izvršiti ponovni pregled, što treba upisati u građevinski dnevnik.</t>
  </si>
  <si>
    <t>Dijelove i sklopove čelične konstrukcije na gradilištu treba propisno uskladištiti, sortirati, obilježiti i zaštititi od eventualnog oštećenja. Dijelovi konstrukcije ne smiju se odlagati neposredno na zemlju, nego na drvene grede i sl. Kada se ustanovi da su dijelovi ili sklopovi čelične konstrukcije sortirani i propisno uskladišteni, eventualna oštećenja sanirana, a teren za montažu propisno pripremljen, upisom i potpisom u građevinski dnevnik Nadzorni inženjer će odobriti početak montaže.</t>
  </si>
  <si>
    <t>Kod postavljanja konstrukcije na ležište, Izvođač treba izvršiti dotjerivanje konstrukcije u položaj koji je predviđen Izvedbenim projektom, te pozvati Nadzornog inženjera da izvrši pregled i odobri nastavak montaže, odnosno ugrađivanje mikrobetona pod ležajeve i oko sidara.</t>
  </si>
  <si>
    <t>Nakon završene montaže, Izvođač radova je dužan izvršiti izmjeru i geodetsku kontrolu montirane čelične konstrukcije, kao i kontrolu spojeva. Dužan je pozvati Nadzornog inženjera da izvrši pregled konstrukcije, te mu uručiti rezultate izmjera i geodetske kontrole konstrukcije i spojeva.</t>
  </si>
  <si>
    <t>Nadzorni inženjer treba ustanoviti da li je prilikom montaže došlo do odstupanja, da su odstupanja odobrena, da li su svi spojevi izvedeni prema Izvedbenom projektu, te da li je došlo do oštećenja konstrukcije. O izvršenom pregledu treba sastaviti zapisnik. Zapisniku treba priložiti propisanu dokumentaciju (radioničke nacrte, projekt montaže, izjave o svojstvima o osnovnim i spojnim materijalima kod izrade i montaže, certifikate varilaca, dokumente o kontroli spojeva, zapisnike o kontroli i prijemu konstrukcije u radionicama i drugo).</t>
  </si>
  <si>
    <t>ZAŠTITA ČELIČNE KONSTRUKCIJE OD KOROZIJE I POŽARA
Izvođač radova treba prije početka radova dostaviti Nadzornom inženjeru na uvid sve podatke o sredstvima koja će se upotrijebiti za čišćenje površina čelične konstrukcije, kao i tehnologiju čišćenja i zaštite od korozije. Nadalje, Izvođač treba omogućiti pregled pripremljenih mjesta na kojima će se vršiti čišćenje, kao i mjesta na kojima će očišćeni dijelovi konstrukcije biti uskladišteni do početka radova. Nadzorni inženjer mora nakon izvršenog pregleda upisom i potpisom u građevinski dnevnik odobriti radove na čišćenju i zaštiti površina od korozije. Sam postupak čišćenja treba predložiti Izvođač (mlazom, plamenom, kemijski ili ručno), kao i postupke odmašćivanja, otprašivanja i prethodne zaštite.</t>
  </si>
  <si>
    <t>Nakon što je sistem zaštite u cjelini izveden, Izvođač radova treba Nadzornom inženjeru dostaviti na uvid dokumentaciju o upotrijebljenim materijalima (certifikate i rezultate kontrole uzoraka), rezultate mjerenja debljine pojedinačnih slojeva cinka, rezultate mjerenja stupnja prijanjanja premaza, moguće nakupine cinka i drugo.</t>
  </si>
  <si>
    <t>Nadzorni inženjer treba izvršiti pregled i ustanoviti da li su provedena mjerenja i provjere zadovoljili uvjete specifikacije i propisa, da li je u cjelini završena zaštita konstrukcije, te da li su zaštićena sidra i vijci, kao i gornje površine betonskih dijelova i dodirne površine u spojevima čelika s drugim materijalima. O pregledu treba sastaviti zapisnik, u kojem treba ustanoviti i da li je konstrukcija u cjelini zaštićena od korozije na način propisan u specifikaciji radova i propisima.</t>
  </si>
  <si>
    <t xml:space="preserve"> -dobavu, transport i montažu svih elemenata, spojeva i spojnih sredstava</t>
  </si>
  <si>
    <t xml:space="preserve"> -ovjeru usklađenosti razrade izvedbene dokumentacije s Glavnim i Izvedbenim projektom</t>
  </si>
  <si>
    <t xml:space="preserve"> -antikorozivna zaštita u skladu s Glavnim projektom</t>
  </si>
  <si>
    <t xml:space="preserve"> -potrebna vatrootpornost čeličnih stavki konstrukcije postiže se vatrootpornim zaštitnim premazom, oblaganjem vatrootpornim oblogama u skladu s normamom iz skupine HRN DIN 4102 ili odgovarajućom HRN EN normom (EUROCODE).</t>
  </si>
  <si>
    <t xml:space="preserve">→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</si>
  <si>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 xml:space="preserve">→ izvedba betonske mase u betonari,
→ dostava na gradilište,                                                                                                                     </t>
  </si>
  <si>
    <t>→ zaštitu betonskih i AB konstrukcija od djelovanja atmosferilija i temperaturnih utjecaja,
→ betoniranje u vodi
→ uzimanje potrebnih uzoraka,
→ ispitivanje materijala s predočenjem isprave o sukladnosti,
→ čišćenje u tijeku izvođenja i nakon završetka svih radova,</t>
  </si>
  <si>
    <t>Jedinična cijena oplate sadržava:</t>
  </si>
  <si>
    <t>Jedinična cijena betonskih radova sadržava:</t>
  </si>
  <si>
    <t>→ vlaženje i premazivanje oplate i mazanje kalupa,                                                                    
→ pregled oplate od strane Izvođača i Nadzornog inženjera prije početka betoniranja
→ montaža oplate, sa svim potrebnim horizontalnim i vertikalnim transportima,
→ potrebna radna skela i podupiranje,</t>
  </si>
  <si>
    <r>
      <t>→ skidanje oplate, 
→ popravak neravnina na elementima u glatkoj oplati,
→ zatvaranje rupa, otvora, montažnih spojeva, šliceva oko instalacija i sl,</t>
    </r>
    <r>
      <rPr>
        <sz val="9"/>
        <color indexed="10"/>
        <rFont val="Arial"/>
        <family val="2"/>
        <charset val="238"/>
      </rPr>
      <t/>
    </r>
  </si>
  <si>
    <t xml:space="preserve">→ uzimanje potrebnih uzoraka,
→ ispitivanje materijala uz predočenje ispava o sukladnosti,
→ čišćenje tijekom i po završetku izvođenja svih radova,
→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</si>
  <si>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Armatura mora biti u položaju predviđenom Izvedbenim projektom i u potpunosti obuhvaćena betonom.</t>
  </si>
  <si>
    <t>Pregled postavljene armature vrši Nadzorni inženjer na građevini.</t>
  </si>
  <si>
    <t xml:space="preserve">Za armiranje betonskih konstrukcija i elemenata koriste se čelici za armiranje, koji trebaju zadovoljavati uvjete norme EN 10080 i uvjete Glavnog i Izvedbenog projekta. </t>
  </si>
  <si>
    <t>Čelik za armiranje betona treba rezati i savijati prema specifikacijama u Izvedbenom projektu.</t>
  </si>
  <si>
    <t>Rukovanje, skladištenje i zaštita armature treba biti u skladu sa zahtjevima tehničkih specifikacija koje se odnose na čelik za armiranje, Izvedbenog projekta te odredbama Priloga B Tehničkog propisa za betonske konstrukcije (N.N. 139/09).</t>
  </si>
  <si>
    <t>Armatura se ugrađuje u armiranobetonsku konstrukciju prema Izvedbenom projektu, normi HRN EN 13670 i normama na koje ta norma upućuje.</t>
  </si>
  <si>
    <t>Prije početka ugradnje, Izvođač mora prema normi HRN EN 13670 pregledati armaturu. Prilikom transporta armature od armiračnice ili radionice do gradilišta, armatura mora biti vezana i označena po stavkama i pozicijama u skladu s Izvedbenim projektom.</t>
  </si>
  <si>
    <t xml:space="preserve">Ukoliko je onemogućena nabava određenih profila zamjena se vrši uz odobrenje Nadzornog inženjera. </t>
  </si>
  <si>
    <t>Postavljenu armaturu prije betoniranja dužan je osim rukovodioca gradilišta pregledati i Nadzorni inženjer i to upisati u građevinski dnevnik.</t>
  </si>
  <si>
    <t>Armirački radovi se u svemu moraju izvoditi prema HRN BS, važećim propisima i standardima.</t>
  </si>
  <si>
    <t>→ ugradba prefabriciranih nastavaka posebno se obračunava, ali se izvodi uz armiračke radove</t>
  </si>
  <si>
    <t>→ uzimanje izmjera na objektu</t>
  </si>
  <si>
    <t>→ razrada izvedbene dokumentacije u skladu sa konačnom preciznom izmjerom.</t>
  </si>
  <si>
    <t>→ sva bušenja postojeće konstrukcije za postavljanje ankera i postavljanje ankera.</t>
  </si>
  <si>
    <t>→ sva varenja armature, međusobna ili varenja za čeličnu konstrukciju</t>
  </si>
  <si>
    <t>→ savijanje u središnjem savijalištu te transport do gradilišta i dobavu svog potrebnog materijala s
     transportom na gradilište                                                                                                                                               
→ pregled armature prije savijanja i sječenja sa čišćenjem od hrđe, masnoće i ostalih nečistoća te sortiranjem,</t>
  </si>
  <si>
    <t>→ sječenje, ravnanje i savijanje armature na gradilištu sa horizontalnim transportom do mjesta savijanja te
     horizontalnim i vertikalnim transportom do mjesta vezanja i ugradnje,</t>
  </si>
  <si>
    <t>→ postavljanje i vezanje armature točno prema armaturnim nacrtima, sa podmetanjem podložaka, kako bi se
     osigurala potrebna udaljenost između armature i oplate,</t>
  </si>
  <si>
    <t>→ pregled armature od strane izvođača i Nadzornog inženjera prije početka betoniranja.</t>
  </si>
  <si>
    <t>Obračun ugrađene armature vrši se po kg bez obzira na profil. U troškovniku je dana procjena količine armature temeljena na statičkog proračunu u Glavnom projektu. Detaljni iskaz armature dati će se u sklopu Izvedbenog projekta armature za svaki pojedini konstruktivni element. Preciznost postave: s točnošću od 3 % u odnosu na projektirano stanje (razmaci i preklopi). Ovi opći uvjeti mijenjaju se ili nadopunjuju opisom pojedine stavke troškovnika.</t>
  </si>
  <si>
    <t>Kod izvedbe čeličnih konstrukcija kompletan rad, kao i sav osnovni i pomoćni materijal, mora u svemu odgovarati važećim tehničkim propisima za pojedine vrste radova i važećim hrvatskim normama tj. propisanim tehničkim svojstvima, ocjenama sukladnosti i dokazima uporabljivosti građevnih proizvoda (prema Zakonu o građevnim proizvodima). Izvođač se dužan pridržavati Tehničkog propisa za čelične konstrukcije, mjerodavnih hrvatskih normi (EUROCODE), te statičkog proračuna. Sva čelična konstrukcija mora zadovoljavati vatrootpornost zahtijevanu Elaboratom zaštite od požara.
Sva čelična konstrukcija i pripadajući radovi moraju biti izvedeni u skladu s Glavnim projektom, zakonom i propisima i u skladu s dobrom inženjerskom i operativnom praksom.
Korišteni materijal mora biti u skladu s hrvatskim propisima (Zakon o standardizaciji, NN 53/91, 26/93, 44/95).</t>
  </si>
  <si>
    <t>Kovani, zavareni ili savijeni dijelovi konstrukcije ne smiju biti spaljeni, cijepati se ili imati pukotine.
Čvorovi i zglobovi moraju biti izvedeni s punim oslabljenim profilima.
Po završetku, svi radovi moraju biti očišćeni u radionici od hrđe i masti i premazani s minimalnim (temeljni premaz) ili njemu jednakim premazom.
DIjelovi koji se ugrađuju u zidove moraju biti dvostruko premazani.
Ako je bilo koji dio stavke, nacrta ili detalja nejasan, Izvođač mora zatražiti pojašnjenje od Nadzornog inženjera.
U slučaju kolizije u troškovničkom opisu  i Izvedbenom projektu, mjerodavan je Izvedbeni projekt.
Cijena mora uključivati naknadu za mjerenje, označavanje, izradu utora, montažu i privremeno fiksiranje strukturalnih elemenata tako da ne dođe do pomicanja tijekom postavljanja na sidra ili neke druge vrsta pričvršćenja. Cijena uključuje i svu potrebnu opremu i materijal za montažu (vijke, trnove, itd.) kao i uklanjanje krhotina i svog stranog materijala uzrokovanog izvedbom.</t>
  </si>
  <si>
    <t>Vodonepropusnost svih elemenata postiže se postavljanjem plastičnih zaptivki na bazi poliestera.
Prije montaže materijala, dokumentacija propisana zakonom - Izjava o svojstvima, certifikati i drugi dokazi propisani zakonom moraju biti dostavljeni Nadzornom inženjeru.</t>
  </si>
  <si>
    <t>IZRADA ČELIČNE KONSTRUKCIJE
Prije početka radova na izradi čelične konstrukcije, izvođač treba projektantu konstrukcije i nadzornom inženjeru dostaviti na uvid radioničke nacrte (izrađene na osnovi Izvedbenog projekta), koje je dužan pribaviti o svom trošku.</t>
  </si>
  <si>
    <t>Nadzorni inženjer treba ustanoviti da li su u radioničkim nacrtima navedeni svi elementi na osnovu kojih se može izraditi čelična konstrukcija. Nadzorni inženjer treba pregled radioničkih nacrta evidentirati u radioničkom dnevniku, uz eventualne primjedbe.</t>
  </si>
  <si>
    <t>Izvođač radova treba materijale za čeličnu konstrukciju dobavljati iz onih željezara koje vrše periodično ispitivanje proizvoda. Prije izrade čelične konstrukcije izvođač mora na skladištu imati složene i bojom obilježene čelike ovisno o kvaliteti. Svi čelici moraju biti označeni propisanom oznakom proizvođača iz koje se može osim naziva proizvođača ustanoviti stanje, isporuka i broj šarže. Čelici koji nemaju oznaku proizvođača i broj šarže, ne mogu se upotrijebiti za izradu čelične konstrukcije.</t>
  </si>
  <si>
    <t>Ukoliko na tržištu nema čelika kvalitete i dimenzije propisane specifikacijom, izvođač treba nadzornom inženjeru predložiti materijal koji namjerava upotrijebiti za izradu čelične konstrukcije. Nadzorni inženjer će unijeti promjenu u radionički dnevnik.</t>
  </si>
  <si>
    <t>Kod izrade dijelova čelične konstrukcije zavarivanjem u radionici, izvođač treba Nadzornom inženjeru predložiti tehnologiju zavarivanja, te priložiti popis svih uređaja, strojeva, alata i opreme, s dokazom da odgovaraju HRN, odnosno da suispitani od ovlaštenih ustanova. Nadalje, treba Nadzornom inženjeru u pismenom obliku dostaviti ime, stručnu spremu i dokaz o položenom stručnom ispitu osobe odgovorne za pravilnu primjenu i izvršenje varilačkih radova (rukovodilac radova na zavarivanju).</t>
  </si>
  <si>
    <t>Radovima na zavarivanju izvođač može pristupiti kada Nadzorni inženjer odobri plan zavarivanja, kojega je dužan sastaviti izvođač radova. U planu zavarivanja treba navesti oblik žlijeba, broj slojeva varova, vrstu elektroda, odnosno žica za zavarivanje, s dimenzijama, način zavarivanja, redoslijed i položaj zavarivanja, te vrstu i način toplotne obrade. Kod automatskog zavarivanja potrebno je navesti i napon struje za zavarivanje kao i brzinu zavarivanja, vrstu zaštitnog praška i slično.</t>
  </si>
  <si>
    <t xml:space="preserve">Kod vodoravnih radnih spojeva, po završetku betoniranja (kada beton dobije odgovarajuću čvrstoću tj. u vremenu od početka do završetka vezivanja betona) potrebno je površinu na koju će se dobetonirati sljedeća faza obraditi ispiranjem i ispuhivanjem smjesom zraka i vode pod pritiskom. Nakon montiranja armature i oplate potrebno je ponovno očistiti površinu vertikalne radne reške te ispuhati smjesom zraka i vode. </t>
  </si>
  <si>
    <t xml:space="preserve">Sa ugradnjom betona može se započeti tek kada je oplata i armatura definitivno postavljena i kada je Nadzorni inženjer to dopustio upisom u građevinski dnevnik. </t>
  </si>
  <si>
    <t>Čvrstoća betona određuje se klasom betona, a Izvođač se mora strogo pridržavati klase betona za pojedine konstrukcije, označene u statičkom proračunu u Glavnom projektu.</t>
  </si>
  <si>
    <t>Oplata treba osigurati betonu traženi oblik dok ne očvrsne. Kad je oplata sastavni dio konstrukcije iIi njezina elementa i ostaje ugrađena u konstrukciji, treba provjeriti njezinu trajnost. 
Ako takva oplata ili dio oplate ne utječe na nosivost konstrukcije, treba provjeriti da njezin utjecaj na konstrukciju nije štetan.
Ako sredstva za učvrsćivanje oplate prolaze kroz beton, ne smiju štetno djelovati na beton.
Oplatu treba tako izvesti da ju je moguće lako skinuti, bez oštećenja betona.
Unutrašnje stranice oplate moraju biti čiste i, prema potrebi, premazane zaštitnim sredstvom.</t>
  </si>
  <si>
    <t>UKUPNO  (bez PDV-a):</t>
  </si>
  <si>
    <t xml:space="preserve"> + PDV (25%)</t>
  </si>
  <si>
    <t>SVEUKUPNO  (s PDV-om):</t>
  </si>
  <si>
    <t>m1</t>
  </si>
  <si>
    <t>Obračun po m1.</t>
  </si>
  <si>
    <t>PODOPOLAGAČKI RADOVI</t>
  </si>
  <si>
    <t>Napomena:</t>
  </si>
  <si>
    <t>SOBOSLIKARSKI RADOVI</t>
  </si>
  <si>
    <t>Izvoditi prema uputstvu proizvođača boje.</t>
  </si>
  <si>
    <t>BRAVARSKI RADOVI</t>
  </si>
  <si>
    <t>PROJEKTANT:</t>
  </si>
  <si>
    <t>m'</t>
  </si>
  <si>
    <t>KERAMIČARSKI RADOVI</t>
  </si>
  <si>
    <t>Radne dilatacijske reške</t>
  </si>
  <si>
    <t>Berislav Krtalić, dipl.ing.arh.</t>
  </si>
  <si>
    <t>SVEUKUPNA REKAPITULACIJA:</t>
  </si>
  <si>
    <t>zidovi</t>
  </si>
  <si>
    <t>Završno čišćenje obuhvata zahvata okoliša zgrade nakon završetka svih radova sa odvozom otpada i zaostalog građevinskog materijala na mjesnu deponiju udaljenu do 20 km ili na mjesto koje odredi investitor. Uključivo plaćanje pristojbe za deponiranje.</t>
  </si>
  <si>
    <t>Uključen sav materijal, rad i sav potreban pomoćni materijal - rezanja, upasivanja, tipske završne pločice, Ijepilo, masa za fugiranje, trajnoelastični kit za sanitarije i sl.; čišćenje prostorija po završenom radu sa uklanjanjem šute i otpadaka.</t>
  </si>
  <si>
    <t>Obračun po m2 opločane površine.</t>
  </si>
  <si>
    <t>Obračun po m1 opločanog sokla.</t>
  </si>
  <si>
    <t>Uključen sav materijal, rad i sav potreban pomoćni materijal - rezanja, upasivanja, tipske završne pločice, Ijepilo, masa za fugiranje, trajnoelastični kit za sanitarije i sl.</t>
  </si>
  <si>
    <t>Bojanje izvesti kako slijedi::</t>
  </si>
  <si>
    <t>- završna boja - 2 sloja</t>
  </si>
  <si>
    <t>Bojanje unutarnjih zidova perivom bojom na bazi lateksa.</t>
  </si>
  <si>
    <t>Bojanje unutarnjih zidova perivom bojom na bazi lateksa u boji svijetlih tonova po izboru projektanta.</t>
  </si>
  <si>
    <t>- na pripremljenu čistu, suhu i ravnu podlogu izvesti temeljni premaz (preporuka razrijeđena lateks bojom odabranog proizvođača)</t>
  </si>
  <si>
    <t>U jediničnu cijenu uključen sav rad i materijal i radna skela, primjena mjera zaštite na radu, sve do potpune gotovosti..</t>
  </si>
  <si>
    <t>Prije početka radova obavezno uzeti točne mjere na građevini. Veličina, uzorak i način postavljanja prema izboru projektanta i investitora. Sve su fuge veličine i boje prema izboru projektanta i investitora. Posebno obratitit pažnju na početak slaganja. Rezanje pločica je iznimno dopušteno kada se ne mogu ugraditit cijeli broj pločica.
Tip keramike koji treba nuditi za podne i zidne obloge je A klase prema HRN EN 14411 ili jednakovrijedno ____________;  ljepila mase za fugiranje kvalitete odgovarajuće uz keramiku.
Uz opločenja obavezno nuditi sve odgovarajuće tipske rubne profile, završetke,  izgleda prema odabiru projektanta.</t>
  </si>
  <si>
    <t>Tlačna čvrstoća: CS I (0,4-2,5 N/mm2)
Čvrstoća prionjivosti (beton+UKG): više od 0,5 N/mm2; SL: B
Koeficijent paropropusnosti μ: manje od 20
Toplinska provodljivost: 0,47 W/mK
Kapilarna vodoupojnost: W 0
Razredba reakcije na požar: A 1
Optimalna debljina nanosa: 2 mm
Maksimalna debljina nanosa: 5 mm u jednom sloju
Vrijeme upotrebe: (20°C, 60% rel. vlaga) 24 h</t>
  </si>
  <si>
    <t>Prilikom upotrebe pridržavati se uputa za upotrebu i sigurnosnih uputa proizvođača.</t>
  </si>
  <si>
    <t>Stavka uključuje punoplošno gletanje površina unutrašnjih zidova i stropova glet masom, bandažiranje spojeva, ručno i strojno brušenje, svu pripremu za bojanje.</t>
  </si>
  <si>
    <t>Kvaliteta završnog gletanja Q ili jednakovrijedna norma ___________________________
Q 2 - standardna kvaliteta.</t>
  </si>
  <si>
    <t>Uljučivo sav materijal, radne skele i podeste i čišćenje.</t>
  </si>
  <si>
    <t>zidovi do visine spuštenog stropa</t>
  </si>
  <si>
    <t>stropovi</t>
  </si>
  <si>
    <t>Izrada epoksid poda</t>
  </si>
  <si>
    <t xml:space="preserve">Epoxy pod kemijske i mehaničke otpornosti, vodonepropusan. </t>
  </si>
  <si>
    <t xml:space="preserve">Prije ugradnje provjeriti sadržaj vlage, relativnu vlažnost i točku rosišta (rizik kondenzacije i cvjetanja).  </t>
  </si>
  <si>
    <t>Stavka uključuje izvedu temeljnog, završnog i zaštitnog sloja.</t>
  </si>
  <si>
    <t>Obračun po m2 izvedene podne obloge</t>
  </si>
  <si>
    <t>Izrada zaobljenog spoja zida i poda tkz. holker sokla radijusa R=3-5 cm od epoksidnog morta.</t>
  </si>
  <si>
    <t>Obračun po m1 ugrađenog sokla</t>
  </si>
  <si>
    <t>1. EDUKACIJSKI CENTAR</t>
  </si>
  <si>
    <t>Obračun po m2 tlocrtne površin dijela zgrade koji je predmet soboslikarskih radova.</t>
  </si>
  <si>
    <t>1.1.1.</t>
  </si>
  <si>
    <t>1.1.2.</t>
  </si>
  <si>
    <t>Investitor je prije uvođenja u posao dužan privremeno izmjestiti sve pokretne dijelove namještaja ili ukrasa (npr. stolovi, stolice, slike, pokretne police i komode ili ormare i slično).</t>
  </si>
  <si>
    <t>Preostale dijelove namještaja koje Investitor ne ukloni prije radova Izvođač je obavezan primjereno zaštititi od mehaničkih oštećenja i mogućeg zaprljanja, minimalno dvostrukom PVC folijom sa smaknutim preklopima i prema potrebi dodatnim pločama, što se posebno ne obračunava.</t>
  </si>
  <si>
    <t>1.2.1.</t>
  </si>
  <si>
    <t>Sanacija pukotine na mjestu slijegnja poda na mjestu spoja poda obloženog keramičkim pločicama i sokla. Pukotina se zapunjava trajnoelastičnim kitom i završno boji u tonu postojećih sljubnica.</t>
  </si>
  <si>
    <t>Obračun po m' sanirane pukotine.</t>
  </si>
  <si>
    <t>UKUPNO  1.2. KERAMIČARSKI RADOVI</t>
  </si>
  <si>
    <t>UKUPNO 1.1. PRIPREMNI RADOVI</t>
  </si>
  <si>
    <t>1.3.1.</t>
  </si>
  <si>
    <t>Na sve lomove površina postaviti kutne profile uračunate u cijenu. Obuhvaća impregnaciju, gletanje u dva sloja i pripremu za soboslikarske radove.</t>
  </si>
  <si>
    <t>Pukotine  na zidovima i stropovima armirati staklenom mrežicom za masu za gletanje.</t>
  </si>
  <si>
    <t>Uljučivo sav materijal, radne skele i podeste i višekratno čišćenje tijekom izvođenja radova.</t>
  </si>
  <si>
    <t>Obračun po m2 gletane površine zida i stropa. Površine vrata se ne odbijaju, a površine špaleta se posebno ne obračunavaju.</t>
  </si>
  <si>
    <t>Eventiualna oštećenja ili zaprljanja Izvođač mora popraviti o svom trošku, što se posebno ne obračunava.</t>
  </si>
  <si>
    <t xml:space="preserve">Zaštita površina koje se ne boje i prostorija koje se ne boje. Zaštita se izvodi PVC folijom sa lijepljenim spojevima tako da se površine koje se ne boje ne oštete ili zaprljaju. Posebno obratiti pažnju na zaštitu vrata, prozora, podova, postojećih instalacija, preostalog fiksnog namještaja, klima uređaja, radijatora, rasvjete i slično. </t>
  </si>
  <si>
    <t>komplet</t>
  </si>
  <si>
    <t>Izvođač je obavezan usuglasiti s Investitorom plan izvedbe radova prije početak radova i ishoditi odobrenje Investitora na tako definiran plan i rokove izvođenja radova; a što se posebno ne obračunava.</t>
  </si>
  <si>
    <t>1.3.2.</t>
  </si>
  <si>
    <t>Uključen sav rad i materijal, te radna skela i višekratno čišćenje tijekom bojanja.</t>
  </si>
  <si>
    <t>Obračun po m2 bojane površine.</t>
  </si>
  <si>
    <t>Boja  u svemu prema uputi odabranog proiizvođača boje. Boja i ton po izboru projektanta i izvođača, iz standardne ponude odabranog proizvođača boje.</t>
  </si>
  <si>
    <t>Bojanje žbukanih i gipskartonskih zidova i stropova  disperzivnom bojom u najmanje 2 sloja. Zidovi i stropovi se boje u različite boje svijetloh tonova prema izvoru projektanta i investitora. Završna mat obrada. Obratiti pažnju na spojeve s vratima, prozoria, instalacijama, rasvjetom, radijatorima i li klima uređajima, i drugim spojevima.</t>
  </si>
  <si>
    <t>UKUPNO 1.3. SOBOSLIKARSKI RADOVI</t>
  </si>
  <si>
    <t>Sve cijene su bez PDV.</t>
  </si>
  <si>
    <t>REKAPITULACIJA EDUKATIVNI CENTAR</t>
  </si>
  <si>
    <t>Radovi na visini do 3,50 m.</t>
  </si>
  <si>
    <t>Bojanje  unutarnjih zidova i stropova disperzivnom paropropusnom bojom.</t>
  </si>
  <si>
    <t xml:space="preserve">Višekratno pomicanje preostalog namještaja i opreme unutar pojedinih prostorija tijekom izvođenja radova. </t>
  </si>
  <si>
    <t>Obračun po m2 tlocrtne površine prostorija koje se boje.</t>
  </si>
  <si>
    <t>Obračun po komplet izvedenoj zaštiti koja se održava tijekom izvedbe radova.</t>
  </si>
  <si>
    <t>1.1.3.</t>
  </si>
  <si>
    <t>Žbukanje untarnjih zidova grubom i finom žbukom</t>
  </si>
  <si>
    <t>UNUTARNJE NASTAMBE ZA DEVE</t>
  </si>
  <si>
    <t>Investitor je prije uvođenja u posao dužan privremeno izmjestiti deve i svo sijeno, te sve pokretne elemente unutar prostora koji se boji.</t>
  </si>
  <si>
    <t>Obračun po m2 izvedene žbuke zidova. Otvori (vrata i prozori) se ne odbijaju, a širine špaleta se ne dodaju.</t>
  </si>
  <si>
    <t>Grubo i fino žbukanje unutrašnjih zidova produžnom žbukom. Prije žbukanja moraju se sve površine očistiti žičanim četkama, zatim na podlogu nabaciti “špric” od cementnog mlijeka sa max. veličinom zrna pijeska 2 mm. Grubi sloj izvesti debljine 1,5 cm, a završni fini sloj debljine 0,5 cm. Radna skela u cijeni. Kuteve ojačati tipskim profilima. Visina žbukanja do 3,5  m od gotove podne obloge. Vidljive špalete su uključene u površinu žbukanja. Na svim kutevima ugraditi kutne letvice. Obratiti pažnju na spojeve sa prozorima i vratima, te ugrađenim elementima na zidu.radove izvoditi u svemu prema umputi proizvođača žbuke.</t>
  </si>
  <si>
    <t>Gletanje zidova vapnenom masom za gletanje karakteristika:</t>
  </si>
  <si>
    <t>Stavka uključuje punoplošno gletanje površina unutrašnjih zidova glet masom, bandažiranje spojeva, ručno i strojno brušenje, svu pripremu za bojanje.</t>
  </si>
  <si>
    <t>Bojanje žbukanih zidova  disperzivnom bojom u najmanje 2 sloja. Zidovi  se boje u visini od 1,50 m od poda do pune visine prostorije  (približno 3,00 m) u svijetoj boji . Završna mat obrada. Obratiti pažnju na spojeve s vratima, prozorima, instalacijama, rasvjetom i drugim spojevima.</t>
  </si>
  <si>
    <t xml:space="preserve">Podloga treba biti suha, čvrsta i čista bez prašine, ostataka otpadnih ulja, masti i druge prljavštine, ujednačene površine. Na tako pripremljenu podlogu izvodi se temeljni premaz prema preporukama proizvođača boje.  Boja se nanosi u dva sloja na temeljni premaz. Prethodni sloj mora biti suh za početak nanošenja slijedećeg sloja. Nije dozvoljenjo "popravljanje" manjih površina tijekom bojanja. </t>
  </si>
  <si>
    <t>Radovi na visini do 1,50 m' od poda.</t>
  </si>
  <si>
    <t>SOBOSLIKARSKO LIČILAČKI RADOVI</t>
  </si>
  <si>
    <t>2.1.1.</t>
  </si>
  <si>
    <t>UKUPNO 2.1. PRIPREMNI RADOVI</t>
  </si>
  <si>
    <t>2.2.1.</t>
  </si>
  <si>
    <t>UKUPNO 2.2. ZIDARSKI RADOVI</t>
  </si>
  <si>
    <t>2.3.</t>
  </si>
  <si>
    <t>2.3.1.</t>
  </si>
  <si>
    <t>2.3.2.</t>
  </si>
  <si>
    <t>2.3.3.</t>
  </si>
  <si>
    <t>UKUPNO 2.3. SOBOSLIKARSKO LIČILAČKI RADOVI</t>
  </si>
  <si>
    <t>REKAPITULACIJA UNUTANJE NASTAMBE ZA DEVE</t>
  </si>
  <si>
    <t>2.3.4.</t>
  </si>
  <si>
    <t>Čišćenje i ličenje unuatrnje bravarije.</t>
  </si>
  <si>
    <t>Mehaničko ili kemijsko čišćenje bravarskih rešetki (prozora)  ipunih čeličnih vrata do poptuno čise površine. Potom se vrši odmašćivanje i završno čišćenje. Na tako pripremljenu površinu nanopsi se temejni premaz , te se bravarija liči u dva sloja u završnoj boji i tonu po izboru projektanta i investitora. Ivesti prema naputku odabranog proizvođača naliča. uključen sav rad i materijal do potpune gotovosti.</t>
  </si>
  <si>
    <t>bravarska rešetka (okvir čelična pravokutna cijev , ispuna rešetka od čeličnih šipki promjera oko 4 mm rastera oko 10x10 cm)</t>
  </si>
  <si>
    <t>čelična puna vrata</t>
  </si>
  <si>
    <t>UNUTARNJE NASTAMBE ZA DEVE UKUPNO:</t>
  </si>
  <si>
    <t>PROSTOR ZA LEMURE</t>
  </si>
  <si>
    <t>Investitor je prije uvođenja u posao dužan privremeno izmjestiti lemure, te sve pokretne elemente unutar prostora koji se boji.</t>
  </si>
  <si>
    <t>Sve podloge moraju biti čiste, čvrste, suhe, nosive, nesmrznute, bez ostataka ulja. Slabo upojne podloge impregnirati dan prije nanošenja glet mase.</t>
  </si>
  <si>
    <t>Tlačna čvrstoća: CS I (0,4-2,5 N/mm2)
Čvrstoća prionjivosti: više od 0,5 N/mm2; SL: B
Koeficijent paropropusnosti μ: manje od 20
Toplinska provodljivost: 0,47 W/mK
Kapilarna vodoupojnost: W 0
Razredba reakcije na požar: A 1
Optimalna debljina nanosa: 2 mm
Maksimalna debljina nanosa: 5 mm u jednom sloju
Vrijeme upotrebe: (20°C, 60% rel. vlaga) 24 h</t>
  </si>
  <si>
    <t>Na sve otvore postaviti kutne profile uračunate u cijenu.</t>
  </si>
  <si>
    <t>zidovi do visine  stropa</t>
  </si>
  <si>
    <t>Obračun po m2 gletane površine. Površine vrata se ne odbijaju, a površine špaleta se posebno ne obračunavaju.</t>
  </si>
  <si>
    <t>Radovi na visini do 3,00 m.</t>
  </si>
  <si>
    <t>REKAPITULACIJA PROSTOR ZA LEMURE</t>
  </si>
  <si>
    <t>PROSTOR ZA LEMURE UKUPNO:</t>
  </si>
  <si>
    <t>3.1.1.</t>
  </si>
  <si>
    <t>UKUPNO 3.1. PRIPREMNI RADOVI</t>
  </si>
  <si>
    <t>3.2.1.</t>
  </si>
  <si>
    <t>3.2.2.</t>
  </si>
  <si>
    <t>UKUPNO 3.2. SOBOSLIKARSKI RADOVI</t>
  </si>
  <si>
    <t xml:space="preserve">Razgradnja i uklanjanje oštećene žbuke </t>
  </si>
  <si>
    <t>Obračun po m2 površine razgrađene i uklonjene žbuke.</t>
  </si>
  <si>
    <t>Žbukanje untarnjih zidova na mjestu prethodno uklonjenog oštećenja od vlage</t>
  </si>
  <si>
    <t>Žbukanje izvesti sanacijskom vodoodbojnom, paropropusnom, mehanički visoko otpornom žbukom, s porama za odlaganje soli, jednostavne za obradu u debljini 2 cm.</t>
  </si>
  <si>
    <t>Žbuka tvornički pripremljena, gotova suha žbuka sa smanjenom kapilarnom vodljivošću za jednostavnu strojnu i ručnu obradu prema EN 998-1, sanacijska vodoodbojna, paropropusna, mehanički visoko otporna, s porama za odlaganje soli, jednostavna za obradu.</t>
  </si>
  <si>
    <t>Podloga mora biti čista,  nesmrznuta, otprašena, upojna, bez iscvjetavanja, nosiva i bez slobodnih dijelova.</t>
  </si>
  <si>
    <t>Podlogu prije početka žbukanja zaštiti od eventualno prisutne soli sa antisulfatnim premazom, uz prethodno odobrenje nadzornog inženjera. Fuge mehanički očistiti i popuniti prije početka radova žbukanja istom žbukom.</t>
  </si>
  <si>
    <t>Kriterij jednakovrijednosti:</t>
  </si>
  <si>
    <t>Vodoupojnost ≥0,3kg/m2xmin 0,5 24h EN 1015-18</t>
  </si>
  <si>
    <t>Prodor vode ≤ 5 mm EN 1015-18</t>
  </si>
  <si>
    <t>Paropropusnost µ ≤ 15 EN 1015-19</t>
  </si>
  <si>
    <t>μ-vrijednost: cca. 12</t>
  </si>
  <si>
    <t>Vodoupojnost: W 1 ≤0,4 kg/m²h⁰</t>
  </si>
  <si>
    <t>Veličina zrna 2 mm</t>
  </si>
  <si>
    <t>Vlačna čvrstoća prionljivosti ≥ 0,15 N/mm²</t>
  </si>
  <si>
    <t>-</t>
  </si>
  <si>
    <t>Temperatura zraka, materijala i podloge mora za vrijeme obrade i vezanja uvijek biti veća od +5°C.</t>
  </si>
  <si>
    <t>Debljina žbuke 20 mm za svaki sloj.</t>
  </si>
  <si>
    <t>Svježu žbuku mora se najmanje dva dana održavati vlažnom. Nije dozvoljeno miješanje s drugim proizvodima.</t>
  </si>
  <si>
    <t>Za završno bojanje koristi kompatibilnu boju u svemu prema naputku proizvođača žbuke.</t>
  </si>
  <si>
    <t>Radna skela u cijeni. Kuteve ojačati tipskim profilima. Visina žbukanja do 3,50  m od gotove podne obloge. Vidljive špalete su uključene u površinu žbukanja i ne obračubavaju se posebno. Na svim kutevima ugraditi kutne letvice. Obratiti pažnju na spojeve sa prozorima i vratima, te ugrađenim elementima na zidu. Radove izvoditi u svemu prema uputi proizvođača žbuke.</t>
  </si>
  <si>
    <t>Žbuka jednakovrijedna ili bolja kao Baumit Sanova Putz S .</t>
  </si>
  <si>
    <t>Za veće debljine izvodi se u više slojeva, uz vremenski pomak između izvedbe slojeva po preporuci proizvođača.</t>
  </si>
  <si>
    <t>Obračun po m2 žbukane površine, otvori se ne odbijaju i špalete se se posebno ne obračunavaju.</t>
  </si>
  <si>
    <t>Investitor je prije uvođenja u posao dužan privremeno izmjestiti sve pokretne dijelove namještaja(npr. stolovi, stolice, pokretne police i komode ili ormare i slično).</t>
  </si>
  <si>
    <t>Radovi se izvode uz zadržavanje svih instalacija uz koje se raodvi izvod pažljivo rako da se vodovi i  uređaji ne oštete, a koje se obavezno štite od oštećenja ili zaprljanja.</t>
  </si>
  <si>
    <t>U cjeni pojedine stavke treba obuhvatiti dobavu i ugradnju materijala - osnovnog i pomoćnog, sve pripremne i međufaze rada potrebne za korektno dovršenje stavke prema pravilima struke i vazećim propisima bez obzira da Ii je sve to napomenuto u pojedinoj stavci, sav potreban spojni i pričvrsni materijal renomiranih proizvođača, razradu detalja u fazi izvođenja, predočenje uzoraka materijala projektantu, uredno izvedene međusobne spojeve pojedinih stavaka unutar ove grupe radova ili raznovrsnih grupa radova te izvedba u skladu s naputcima proizvođača ugrađenih materijala.</t>
  </si>
  <si>
    <t>Strojno rezanje dilatacijskih reški u  rasteru (do svakih 5m) (na mjestima linijskih pukotina u podnoj ab ploč),  u debljini oko 1/3 debljine ploče. Umetanje PE ispune u napravljenu dilataciju. Premazivanje bočnih stjenki s temeljnim premazom. Zapunjavanje dilatacijskih reški u podu s jednokomponentnim poliuretanskim trajnoelastičnim brtvilom u boji poda. Brtvilo mora biti kompatibilno sa sustavom poda.</t>
  </si>
  <si>
    <t>Priprema podloge za izvedbu epoksid podne obloge</t>
  </si>
  <si>
    <t xml:space="preserve">Izrada izravnavajućeg sloja kao pripreme za postavu homogene podne obloge. Izravnavajući sloj se postavlja na već suhu  očišćenu i predpremazom  obrađenu postojeću ab ploču (maksimalna dozvoljena vlažnost prema DIN 18560  ili jednakovrijedno ____________ je 2,0 % CM).  </t>
  </si>
  <si>
    <t>Po postojećoj ab ploči prvo se izvodi  izravnavajuće mase tlačne čvrstoće 30 N/mm², u debljini do 5 mm kao priprema za izvedbu epoksid poda.</t>
  </si>
  <si>
    <t>potom se po njoj izvodi izravnavajući sloj kao pripreme za postavu epoksid podne obloge. Izravnavajući sloj se postavlja na već suhu  očišćenu i predpremazom  obrađenu postojeću ab ploču (maksimalna dozvoljena vlažnost prema DIN 18560  ili jednakovrijedno ____________ je 2,0 % CM).  
Dopuštene su granične vrijednosti neravnina gotove podloge prema DIN 18202 ili jednakovrijedno _____________ mjerena na razmaku od  0,1 m - 2 mm, 1m - 4mm, 4m - 10 mm, 10 m - 12 mm, 15 m - 15 mm.</t>
  </si>
  <si>
    <t>Priprema ab podne ploče postupkom strojnog brušenja i usisavanje cijele površine. Eventualne pukotine i radne dilatacije u ploči potrebno je dodatno otvoriti i poprečno zasjeći svakih 20 – 30 cm. U pukotine se ubacuju valovite spojnice i zatim se saniraju (zatvaraju) s dvokomponentnom epoksidnom smolom i kvarcnim pijeskom. Nakon sušenja od min. 12 sati  nanošenje disperzijskog predpremaza. Nakon sušenja  predpremaza  izrada izravnavajuće mase tlačne čvrstoće 30 N/mm², u debljini do 5 mm.</t>
  </si>
  <si>
    <t>Obračun po m2 neto površine podloge za epoksid pod.</t>
  </si>
  <si>
    <t>Na mjestu ulaznih vrata izvesti rampu visine oko 2 cm, tako da je moguće ući u skladište ručnim viličarom.</t>
  </si>
  <si>
    <t>Podlogu izvesti u svemu prema uputama proizvođača i proizvođača odabranog epoksid poda. INOX utopljeni prag na rampi posebno je obračunat.</t>
  </si>
  <si>
    <t>Uključen sav rad i materijal do potpune gotovosti podloge i rampe.</t>
  </si>
  <si>
    <t>Dobava i postava podnog sustava na bazi epoksidnih smola prosječne debljine 2,5 mm u skladištu hrane</t>
  </si>
  <si>
    <t xml:space="preserve">Postavlja se na izvedenom sloju za izravnanjei. Podloga mora biti čista, suha i bez ostataka prašine, ulja i masnoća. Raspucala mjesta, šupljine i istaci u podlozi moraju se obraditi radi postizanja ravne površine. </t>
  </si>
  <si>
    <t>Sve izvesti prema uputi proizvođača odabranog epoksid poda. Bioaj it on po izboru Investitora iz standardnih boja.</t>
  </si>
  <si>
    <t xml:space="preserve">Holker se postavlja na zid u visini 100 mm. Materijal u sustavu odabranog proizvođača epoksid poda. </t>
  </si>
  <si>
    <t xml:space="preserve">Čelični profili za razdvajanje različitih podova </t>
  </si>
  <si>
    <t>Dobava i ugradnja podnih profila od nehrđajučeg (inox) čelika debljine 3 mm za razdvajanje podova. Uzorak dati na uvid projektantu.</t>
  </si>
  <si>
    <t>Obračun po m1</t>
  </si>
  <si>
    <t>Čišćenje i ličenje  bravarije.</t>
  </si>
  <si>
    <t>Mehaničko ili kemijsko čišćenje postojećih vrata i propzora  do poptuno čise površine. Potom se vrši odmašćivanje i završno čišćenje. Na tako pripremljenu površinu nanosi se temejni premaz , te se bravarija liči u dva sloja u završnoj boji i tonu po izboru projektanta i investitora. Izvesti prema naputku odabranog proizvođača naliča. uključen sav rad i materijal do potpune gotovosti.</t>
  </si>
  <si>
    <t>Radovi na visini do 220 cm' od poda (do visine vrata)</t>
  </si>
  <si>
    <t>U jediničnu cijenu uključen sav rad i materijal i radna skela, primjena mjera zaštite na radu, sve do potpune gotovosti..Otvori se ne odbijaju, špalete se posebno ne obračunavaju.</t>
  </si>
  <si>
    <t>Obračun po m2 bojane površine. Otvori se ne odbijaju, špalete se ne obračunavaju.</t>
  </si>
  <si>
    <t>PODOPOLAGAČKI RAOVI</t>
  </si>
  <si>
    <t>SOBOSLIKARSKO LIČIČLAČKI RADOVI</t>
  </si>
  <si>
    <t>PROSTOR RADIONE UZ SKLADIŠTE HRANE</t>
  </si>
  <si>
    <t>Bojanje  unutarnjih zidova i stropova disperzivnom paropropusnom bojom iznad visine pločica visine oko 170 cm, odnosno iznad parapeta do stropa visine oko 210 cm.</t>
  </si>
  <si>
    <t>Bojanje žbukanih zidova  disperzivnom bojom u najmanje 2 sloja. Zidovi  se boje  u svijetoj boji . Završna mat obrada. Obratiti pažnju na spojeve s vratima, prozorima, instalacijama, rasvjetom i drugim spojevima.</t>
  </si>
  <si>
    <t>zidovi iznad ker.pl. visine bojanja cca. 170 cm</t>
  </si>
  <si>
    <t>zidovi iznad parpateta visine bojanja cca. 210 cm</t>
  </si>
  <si>
    <t>REKAPITULACIJA PROSTOR RADIONE UZ SKLADIŠTE HRANE</t>
  </si>
  <si>
    <t>PROSTOR RADIONE UZ SKLADIŠTE HRANE UKUPNO:</t>
  </si>
  <si>
    <t>PROSTOR RADIONE UZ SKLADIŠTA HRANE</t>
  </si>
  <si>
    <t>5.1.1.</t>
  </si>
  <si>
    <t>5.1.2.</t>
  </si>
  <si>
    <t>UKUPNO 5.1. PRIPREMNI RADOVI</t>
  </si>
  <si>
    <t>5.2.1.</t>
  </si>
  <si>
    <t>5.2.2.</t>
  </si>
  <si>
    <t>5.2.3.</t>
  </si>
  <si>
    <t>5.2.4.</t>
  </si>
  <si>
    <t>5.3.1.</t>
  </si>
  <si>
    <t>5.4.1.</t>
  </si>
  <si>
    <t>Izvoditi prema uputstvu proizvođača boje ana bazi lateksa otporne na mikroorganizme.</t>
  </si>
  <si>
    <t>Boja jednakovrijedna ili bolja kao JUPOL AMIKOL unutarnja lateks boja otporna na mikroorganizme.</t>
  </si>
  <si>
    <t>Karakteristike jednakovrijednosti:</t>
  </si>
  <si>
    <t>primjerena je za upotrebu u prehrambenoj industriji; hladnjačama, industrijskim kuhinjama itd.</t>
  </si>
  <si>
    <t>primjerena za dekorativnu zaštitu zidova i stropova u prostorima s jako opeterećenim zidnim površinama gdje je zahtijevana
vrhunska čistoća i higijena (ukoliko takve nisu stalno mokre):</t>
  </si>
  <si>
    <t>Boju odlikuje iznimno nizak sadržaj lako hlapivih organskih tvari, ne sadrži omekšivače i teške metale</t>
  </si>
  <si>
    <t>Sa već prebojanih površina odstranimo sve u vodi lako i brzo topive nanose boja, te nanose uljanih boja, lakova i emajla.
Zidnim plijesnima zaražene površine prije bojanja obavezno dezinficirati.</t>
  </si>
  <si>
    <t xml:space="preserve">Bilo kakvo „popravljanje“ boje usred bojanja (dodavanje nijansirnih sredstva, rijeđenje, i sl.) nije dozvoljeno. </t>
  </si>
  <si>
    <t>Boju nanosimo u dva sloja u razmaku od 4 – 6 sati (T = +20 ºC, rel. vl. zraka = 65 %),</t>
  </si>
  <si>
    <t>Vrijeme sušenja: suho na opip cca. 3 sata</t>
  </si>
  <si>
    <t>Primjereno za daljnju obradu: 4-6 sati</t>
  </si>
  <si>
    <t>Otporno na trljanje: otporan, razred 1</t>
  </si>
  <si>
    <r>
      <t xml:space="preserve">paropropusnost prema EBN ISO 7783-2  :   </t>
    </r>
    <r>
      <rPr>
        <sz val="9"/>
        <color theme="1"/>
        <rFont val="Calibri"/>
        <family val="2"/>
        <charset val="238"/>
      </rPr>
      <t>μ</t>
    </r>
    <r>
      <rPr>
        <sz val="9.9"/>
        <color theme="1"/>
        <rFont val="Arial"/>
        <family val="2"/>
        <charset val="238"/>
      </rPr>
      <t xml:space="preserve"> </t>
    </r>
    <r>
      <rPr>
        <sz val="9.9"/>
        <color theme="1"/>
        <rFont val="Calibri"/>
        <family val="2"/>
        <charset val="238"/>
      </rPr>
      <t>&lt;</t>
    </r>
    <r>
      <rPr>
        <sz val="10.9"/>
        <color theme="1"/>
        <rFont val="Arial"/>
        <family val="2"/>
        <charset val="238"/>
      </rPr>
      <t>3000</t>
    </r>
  </si>
  <si>
    <r>
      <t xml:space="preserve">vrijednost Sd:   </t>
    </r>
    <r>
      <rPr>
        <sz val="9"/>
        <color theme="1"/>
        <rFont val="Calibri"/>
        <family val="2"/>
        <charset val="238"/>
      </rPr>
      <t>&lt;</t>
    </r>
    <r>
      <rPr>
        <sz val="9.9"/>
        <color theme="1"/>
        <rFont val="Arial"/>
        <family val="2"/>
        <charset val="238"/>
      </rPr>
      <t>0,30, razred II</t>
    </r>
  </si>
  <si>
    <t>završna obrada : polumat</t>
  </si>
  <si>
    <t>Bojanje unutarnjih zidova perivom bojom na bazi lateksa otporna na mikroorganizme u boji po izboru Investitora.</t>
  </si>
  <si>
    <t>Premaz je zaštićen na djelovanje mikroorganizama (PT7 tretirani proizvod) u koje svrstavamo i štetne plijesni kao npr. Aspergylus flavus, koja  proizvodi tzv. afla toksin te zdravlju štetne bakterije, kao npr: tphylococcus Aureus (MRSA) i Eschericia coli.</t>
  </si>
  <si>
    <t>Otpornost sloja boje na plijesni određena je u skladu sa standardom SIST EN 15457, otpornost na bakterije po standardu ISO 2219</t>
  </si>
  <si>
    <t>Sloj boje u kontaktu s mikroorganizmima iste onemogućava, u vršenju osnovnih biokemičkih reakcija, mikrobi se ne mogu razmnožavati na boji.</t>
  </si>
  <si>
    <t>Film boje ima svilenkasti odsjaj i periv je, odnosno otporan na
mokro trljanje, obrisati krpom namočenom u otopinu univerzalnih sredstva za čišćenje ili medicinskih otopina koji se baziraju na kvaternim amonijevim spojevima glutaraldehida i izopropanola.</t>
  </si>
  <si>
    <t>Prije prvog bojanja obvezan je temeljni premaz. S bojanjem možemo u
normalnim uvjetima (T = +20 ºC, rel. vl. zraka = 65 %) početi 6, odnosno 12 sati ovisno o vrsti nanosa temeljnog premaza.</t>
  </si>
  <si>
    <t xml:space="preserve">Bojanje je moguće samo u primjerenim vremenskim uvjetima odnosno u primjernim mikroklimatskim uvjetima: temperatura zraka i zidne podloge neka ne bude niža od +5 ºC i ne viša od +35 ºC, relativna vlažnost zraka ne viša od 80 %.
</t>
  </si>
  <si>
    <t xml:space="preserve">Neprihvaćenu prašinu i drugu neprihvaćenu prljavštinu možemo pomesti ili usisati. Prihvaćenu prašinu i mrlje odstranimo slabijim trljanjem mokrom krpom ili spužvom namočenom u otopinu univezalnog sredstva za čišćenje, potom površinu operemo čistom vodom. Za čišćenje i dezinfekciju prebojanih površina dozvoljena je upotreba vodene otopine standardnih medicinskih sredstava za čišćenje na koje je otornost sloja boje testirana po standardu ISO 2812-4:2007.
Na površinama, s kojih zaprljanja ili mrlje na opisan način nije moguće odstraniti, obaviti obnavljajuće bojanje, što podrazumijeva novi dvoslojni nanos boje. Temeljni premaz prilikom obnavljajućeg bojanja obično nije potreban. </t>
  </si>
  <si>
    <t xml:space="preserve">Sloj boje testiran je i na otpornost na dezinfekcijska sredstva po standardu ISO 2812 – 4: 2007. </t>
  </si>
  <si>
    <t>Dobra otpornost na habanje</t>
  </si>
  <si>
    <t>Radovi se izvode uz zadržavanje svih instalacija uz koje se radodvi izvod pažljivo rako da se vodovi i  uređaji ne oštete, a koje se obavezno štite od oštećenja ili zaprljanja.</t>
  </si>
  <si>
    <t>Bojanje  unutarnjih stropova disperzivnom paropropusnom bojom.</t>
  </si>
  <si>
    <t>Bojanje stropova disperzivnom bojom u najmanje 2 sloja. Završna mat obrada. Obratiti pažnju na spojeve s vratima, prozorima, instalacijama, rasvjetom i drugim spojevima.</t>
  </si>
  <si>
    <t xml:space="preserve">Radovi na visini od 200 cm od poda do stropa (cca 130 cm) koji je na ukupnoj visini oko 330 cm od poda. </t>
  </si>
  <si>
    <t xml:space="preserve">Obračun po m2 obojane površine zida </t>
  </si>
  <si>
    <t>Obračun po m2 obojane površine zida</t>
  </si>
  <si>
    <t>Obračun po m2 bojane površine zidova.</t>
  </si>
  <si>
    <t>Mehaničko ili kemijsko čišćenje postojećih vrata do poptuno čise površine. Potom se vrši odmašćivanje i završno čišćenje. Na tako pripremljenu površinu nanosi se temejni premaz , te se bravarija liči u dva sloja u završnoj boji i tonu po izboru projektanta i investitora. Izvesti prema naputku odabranog proizvođača naliča. uključen sav rad i materijal do potpune gotovosti.</t>
  </si>
  <si>
    <t>puna vrata s ostakljenjem 110x220 cm</t>
  </si>
  <si>
    <t>6.1.1.</t>
  </si>
  <si>
    <t>UKUPNO 6.1. PRIPREMNI RADOVI</t>
  </si>
  <si>
    <t>6.2.1.</t>
  </si>
  <si>
    <t>6.2.2.</t>
  </si>
  <si>
    <t>PROSTOR CENTRALNE KUHINJE - KUHINJA</t>
  </si>
  <si>
    <t>REKAPITULACIJA PROSTOR CENTRALNE KUHINJE - KUHINJA</t>
  </si>
  <si>
    <t>PROSTOR CENTRALNE KUHINJE-KUHINJA UKUPNO:</t>
  </si>
  <si>
    <t>REKAPITULACIJA PROSTOR CENTRALNE KUHINJE - SPREMIŠTE</t>
  </si>
  <si>
    <t>PROSTOR CENTRALNE KUHINJE - SPREMIŠTE</t>
  </si>
  <si>
    <t>PROSTOR CENTRALNE KUHINJE-ULAZ UKUPNO:</t>
  </si>
  <si>
    <t>REKAPITULACIJA PROSTOR CENTRALNE KUHINJE - ULAZ</t>
  </si>
  <si>
    <t>PROSTOR CENTRALNE KUHINJE - ULAZ</t>
  </si>
  <si>
    <t>Razgradnja i uklanjanje oštećene žbuke. Vizualnim poregledom uočena su oštećenja vrlo vjerojatno nastala zbog nepovoljnog utjecaja vlage. Pažljivo ručno uklanjanje završnog sloja žbuke do nosive konstrukcije zida. Površina razgradnje i uklanjanja žbuke prema stvarnoj površini.</t>
  </si>
  <si>
    <t>Popločenje poda ulaznog hodnika (predprostora) i zamjena postojećih oštećenih keramičkih pločica.</t>
  </si>
  <si>
    <t>Dobava i izvedba opločenja poda rektificiranim gres porcelanskim pločicama 1. klase, debljine najmanje 9 mm, završne mat , protukliznosti R10 (EN 13893 ili jednakovrijedno ____________), dimenzije pločica kao postojeće 30x30 cm. Boja i ton pločice kao postojeće.</t>
  </si>
  <si>
    <t xml:space="preserve">Pločice se polažu Ijepljenjem s otvorenom reškom širine 2 mm  (kao postojeće) zapunjenom masom za fugiranje materijalom prema preporuci proizvođača pločica. Boja i ton mase za fugiranje siva usklađena sa bojom pločica. Pravilne reške postići postavom na križaste odstojnike. Poseblno pažljivo obraditi spojna mjesta za ugradnju opreme u podu, unutabhe i vanjske kutove i spojeve sa drugim elementima. Na kutovima opločenja izvesti zaštitne lajsne. Rubovi kutnih elemata tipski sa obrađenim rubom. Nije dopuštena ugradnja rezanih rubova na kutove. Ugraditit rubne inox profile na sudarom s drugom vrstom poda il ina sudaru s postojećim podom. </t>
  </si>
  <si>
    <t>Obračun po m2 tlocrtne površine platforme</t>
  </si>
  <si>
    <t>Pažljiva razgradnja i uklanjanje postojećih metalnih platformi u predprostoru ulaznog dijela. Platforme deponirati na mjesto koje oderedi Investitoru na čuvanje.</t>
  </si>
  <si>
    <t xml:space="preserve">Izvedba mikroarmirane betonske podloge (mikroarmirani cementni estrih) po postojećoj betonskoj podlozi. </t>
  </si>
  <si>
    <t xml:space="preserve">Postojeću betonsku podlogu mehanički očistiti, odstraniti ostatke ulja i odstraniti labave dijelove. </t>
  </si>
  <si>
    <t>Obračun po m2 izvedene površine estriha i po m2 pripremljene betonske podloge.</t>
  </si>
  <si>
    <t xml:space="preserve">Stavka obuhvaća dobavu i izvedbu mikroarmiranog estriha,čišćenje i pripeemu betonske podloge za ugradnju estriha po njoj, završna obrada, završna orbada u padu prema slivnicima gdje se ugrađuju  i njega gotovog estriha. </t>
  </si>
  <si>
    <t>Izvedba mikroarmirane betonske podloge (mikroarmriani cementni estrih) elastično dilatirane od podloge i obodnih pregrada (plivajući pod) fino zaglađene u izvedbi za postavu završne obloge poda. Cementnog estriha kvalitete C30 F7. Rubno izvesti odvajanja od vertikalnih elemenata. Završna razina estriha 1,5-2 cm niža od razine postojećih keramičkih pločica, u koju se uklapa novi pod. Prema vratima izvesti rampu širine oko 30-35 cm visinske razlike oko 2 cm (zbog uklapanja u podove pokrajnjih prostorija kuhinje i spremišta kuhinje).</t>
  </si>
  <si>
    <t>mikroarmirani estrih C30 F7 d=6 cm sa uključenim rampama</t>
  </si>
  <si>
    <t>čišćenje i obrada postojeće betonske podloge</t>
  </si>
  <si>
    <t>Čelični profili za razdvajanje različitih podova i razdvajanje postojećeg od novog poda</t>
  </si>
  <si>
    <t>Dobava i ugradnja podnih L profila od nehrđajučeg (inox) čelika debljine 3 mm za razdvajanje podova. Uzorak dati na uvid projektantu.</t>
  </si>
  <si>
    <t>Obračun po m2 komplet izvedenog zida bez odbijanja površine vrata ili prozora, sa uključenom podkonstrukcijom i ojačanjima, te izrezivanjem i upasivanjem uključenim u cijenu.</t>
  </si>
  <si>
    <t>GIPSKARTONSKI RADOVI</t>
  </si>
  <si>
    <t>JAVNE SANITARIJE UZ RESTORAN</t>
  </si>
  <si>
    <t>7.1.1.</t>
  </si>
  <si>
    <t>7.2.1.</t>
  </si>
  <si>
    <t>7.2.2.</t>
  </si>
  <si>
    <t>Bojanje žbukanih zidova  i stropova disperzivnom bojom u najmanje 2 sloja. Zidovi  se boje u visini od 1,50 m od poda do pune visine prostorije  (približno 3,00 m) u svijetoj boji . Završna mat obrada. Obratiti pažnju na spojeve s vratima, prozorima, instalacijama, rasvjetom i drugim spojevima.</t>
  </si>
  <si>
    <t>Obračun po m2 bojane površine zidova, onodsno po m2 površine stropa.</t>
  </si>
  <si>
    <t>UKUPNO 7.2. SOBOSLIKARSKI RADOVI</t>
  </si>
  <si>
    <t>REKAPITULACIJA JAVNE SANITARIJE UZ RESTORAN</t>
  </si>
  <si>
    <t>JAVNE SANITARIJE UZ RESTORAN UKUPNO:</t>
  </si>
  <si>
    <t>JAVNE SANITARIJE UZ SUVENIRNICU</t>
  </si>
  <si>
    <t>REKAPITULACIJA JAVNE SANITARIJE UZ SUVENIRNICU</t>
  </si>
  <si>
    <t>JAVNE SANITARIJE UZ SUVENIRNICU UKUPNO:</t>
  </si>
  <si>
    <t>8.1.1.</t>
  </si>
  <si>
    <t>UKUPNO 8.1. PRIPREMNI RADOVI</t>
  </si>
  <si>
    <t>8.2.1.</t>
  </si>
  <si>
    <t>8.2.2.</t>
  </si>
  <si>
    <t>UKUPNO 8.2. SOBOSLIKARSKI RADOVI</t>
  </si>
  <si>
    <t>PAVILJON ZA MAJMUNE - PROSTOR ZA LJUDE, KUHINJA</t>
  </si>
  <si>
    <t>9.1.1.</t>
  </si>
  <si>
    <t>9.1.2.</t>
  </si>
  <si>
    <t>UKUPNO 9.1. PRIPREMNI RADOVI</t>
  </si>
  <si>
    <t>9.2.1.</t>
  </si>
  <si>
    <t>9.2.2.</t>
  </si>
  <si>
    <t>UKUPNO 9.2. SOBOSLIKARSKI RADOVI</t>
  </si>
  <si>
    <t>REKAPITULACIJA PAVILJON ZA MAJMUNE - PROSTOR ZA LJUDE, KUHINJA</t>
  </si>
  <si>
    <t>PAVILJON ZA MAJMUNE - PROSTOR ZA LJUDE, KUHINJA     UKUPNO:</t>
  </si>
  <si>
    <t>Bojanje postojećij podnih i zidnih keramičkih pločica</t>
  </si>
  <si>
    <t>Postupak:</t>
  </si>
  <si>
    <t>izbrusiti keramičke pločise brus papirom</t>
  </si>
  <si>
    <t>susjedne površine i elemente koji se ne boje zaštititi PE folijom s zalijepljenom trakom na rubovima i preklopima tako da boja ne može proći kroz zaštitu</t>
  </si>
  <si>
    <t>boja se nanosi u dva sloja</t>
  </si>
  <si>
    <t>fuge završno obraditi alatom i mterijalom iz sustava odabranog proizvođača boje za keramičke pločice</t>
  </si>
  <si>
    <t>očistiti pločice i odmastiti ih sredstvom iz sustava odabranog proizvođača boje za keramičke pločice</t>
  </si>
  <si>
    <t xml:space="preserve">Bojanje postojećih podnih i zidnih keramičkih pločica epoksidnom dvokomponentom bojom za pločice poda i zidne pločice s trajnim kontaktom s vodom (npr. tuš). Boja otporna na habanje, izdržljiva, otporna na ribanje; </t>
  </si>
  <si>
    <t>Otpornost na mokro habanje prema DIN EN 13300* iznosi &lt;5μm do 20μm (klasa 1)</t>
  </si>
  <si>
    <t>Difuzivnost vodene pare srednje (Klasa 2)  vrijednost sd: &lt;0,5m.</t>
  </si>
  <si>
    <t>Obračun po m2 bojane površine keramičkih pločica podova i zidova.</t>
  </si>
  <si>
    <t>pripremiti smjesu za bojanje  i nanijeti je prema uputi odabranog proizvođača</t>
  </si>
  <si>
    <t>Uključen sav rad i materijal, te radna skela i višekratno čišćenje tijekom bojanja, uključivo priprema postojećih keramičkih pločica, zaštita PE folijom ostalih površina koje se ne boje, čišćenje i odmašćivanje postojećih keramičkih pločica, bojanje keramičkih pločica poda i zida, obrada fuga i sve ostalo do potpune gotovsti.</t>
  </si>
  <si>
    <t>Boja  u svemu prema uputi odabranog proiizvođača boje. Boja i ton po izboru investitora , iz standardne ponude odabranog proizvođača boje.</t>
  </si>
  <si>
    <t>Gletanje zidova i stropova  vapnenom masom za gletanje karakteristika:</t>
  </si>
  <si>
    <t>PAVILJON ZA PTICE - PROSTOR ZA LJUDE, KUHINJA</t>
  </si>
  <si>
    <t>Gletanje zidova i stropova vapnenom masom za gletanje karakteristika:</t>
  </si>
  <si>
    <t>Gletanje zidova i strpova vapnenom masom za gletanje karakteristika:</t>
  </si>
  <si>
    <t>Opći uvjeti izvođenja radova</t>
  </si>
  <si>
    <t>Izvođač je obavezan provoditi propise zaštite na radu.</t>
  </si>
  <si>
    <t>PAVILJON ZA PTICE - PROSTOR ZA LJUDE: KUHINJA</t>
  </si>
  <si>
    <t>TROŠKOVNIK</t>
  </si>
  <si>
    <t>Investitor:</t>
  </si>
  <si>
    <t>USTANOVA ZOOLOŠKI VRT GRADA ZAGREBA
Ulica Fakultetsko dobro 1, Zagreb</t>
  </si>
  <si>
    <t>OIB 69262261098</t>
  </si>
  <si>
    <t>BOJANJA DIJELA PROSTORA ZOOLOŠKOG VRTA ZAGREB</t>
  </si>
  <si>
    <t>ARCITEC IVŠIĆ d.o.o.</t>
  </si>
  <si>
    <t>za arhitektonske i inženjerske poslove i tehničko savjetovanje,</t>
  </si>
  <si>
    <t>upravljanje projektima gradnje i vođenje projekata </t>
  </si>
  <si>
    <t>Ured i prijem stranaka: Veslačka 4/15   HR – 10000 Zagreb</t>
  </si>
  <si>
    <t>Sjedište: Veslačka 23/6   HR – 10000 Zagreb</t>
  </si>
  <si>
    <t>OIB 62233090083</t>
  </si>
  <si>
    <t>Projektant:</t>
  </si>
  <si>
    <t>Datum i mjesto:</t>
  </si>
  <si>
    <t>siječanj 2026., Zagreb</t>
  </si>
  <si>
    <t xml:space="preserve">Preporuča se ponuđačima da se detaljno upoznaju sa stanjem prostora u kojima se izvode radovi prije davanja ponude. 
Prije početka radova Izvođač je obavezan upoznati se detaljno s prostorima u kojima se izvode radovi i sa postojećim stanjem.
</t>
  </si>
  <si>
    <t xml:space="preserve">Prije početka radova demontaže i uklanjanja u zoni zahvata blokirati i odspojiti komplet sve infrastruklturne priključke na sustav: vodovod i odvodnju, električne instalacije i evidentirati uz verifikaciji Investitora.
</t>
  </si>
  <si>
    <t xml:space="preserve">Sav poketni i nepokretni inventar, namještaj i opremu, te svu opremu i namještaj  Investitor je dužan ispraznitit I pripremiti za privremen premještanje prije uvođenja Izvođača u posao, a što će se utvrditi zapisnikom. 
</t>
  </si>
  <si>
    <t xml:space="preserve">Prije početka rušenja I demotaže Izvođač i Investitor trebaju zapisnički  snimiti početno stanje granice zahvata i susjednih elemenata izvan granice zahvata pojedine zone rušenja ili demontaže I uklanjanja zbog kasnijeg utvrđivanja eventualne štete izvan zone zahvata radova.
</t>
  </si>
  <si>
    <t xml:space="preserve">Pojava svih ostecenja na dijelovima na kojima se ne izvode radovi iii koji su nastupili nepažnjom izvoditelja isti je dužan otkloniti o vlastitom trošku. 
</t>
  </si>
  <si>
    <t xml:space="preserve">Radove  izvoditi na način da se u najmanjoj mogućoj mjeri poremeti redovito fukncioniranje poslovnih procesa Investitora. Tijekom izvođenja radova u pojedinim prostorijama u kojima se izvode radovi osoblje, teu prostorima za životinje i životinje, će napustiti i organizirati svoj rad u najbliže radne prostore. Namještaj i oprema ostat će u prostorijama, a Izvođač će zaštititi namještaj i opremu tako da se ne ošteti tijekom izvođenja radova.
</t>
  </si>
  <si>
    <t xml:space="preserve">NAPOMENA: Troškovnik je izrađen je prema postojećem Glavnom projektu kojeg je osigurao Investitor bez dodatnih istražnih radova na slojevima konstrukcija, utemeljm vizualnog pregleda stavrnog stanja i informacija investitora. U slučaju da pretpostavljeno postojeće stanje odstupa toliko da nije moguće izvesti radove predviđene troškovniko prema propisima i pravilu struke, angažirati proejktanta troškovnika  za izradu izmjene troškovnika ili davanje suglasnost na prijedlog izmjene troškovnika.
</t>
  </si>
  <si>
    <t>2. UNUTARNJE NASTAMBE ZA DEVE</t>
  </si>
  <si>
    <t>3. PROSTOR ZA LEMURE</t>
  </si>
  <si>
    <t>Mehaničko čišćenje, brušenje i gletanje h zidova i stropova vapnenom masom za gletanje karakteristika:</t>
  </si>
  <si>
    <t xml:space="preserve">zidovi </t>
  </si>
  <si>
    <t>ugradnja mrežice na mjestima pukotina u boji (sanitarije na 1.katu)</t>
  </si>
  <si>
    <t>Bojanje  unutarnjih zidova disperzivnom paropropusnom bojom.</t>
  </si>
  <si>
    <t>Obračin po m2 razvijene širine bravarske rešetke ili vrata (površina obje strane)</t>
  </si>
  <si>
    <t>podne keramičke pločice (kuhinja i hodnik sa ispred kuhinje)</t>
  </si>
  <si>
    <t>zidne keramičke pločice (parpaet prozora kuhinje)</t>
  </si>
  <si>
    <r>
      <t>preporuka je sušiti najmanje 8 sati na 20</t>
    </r>
    <r>
      <rPr>
        <sz val="9"/>
        <color theme="1"/>
        <rFont val="Calibri"/>
        <family val="2"/>
        <charset val="238"/>
      </rPr>
      <t>°</t>
    </r>
    <r>
      <rPr>
        <sz val="9.9"/>
        <color theme="1"/>
        <rFont val="Arial"/>
        <family val="2"/>
        <charset val="238"/>
      </rPr>
      <t>C</t>
    </r>
  </si>
  <si>
    <r>
      <t>Obloga zidova mokrih prostora debljine d=15 cm. Dobava, doprema i izvedba obloga zida gipskartonskim pločama predviđenim za ugradnju u mokre i vlažne prostore obostrano u dva sloja ukupne debljine  2,5 +10 + 2,5 cm. Visina zida do 3,6 m</t>
    </r>
    <r>
      <rPr>
        <vertAlign val="superscript"/>
        <sz val="9"/>
        <color theme="1"/>
        <rFont val="Arial"/>
        <family val="2"/>
        <charset val="238"/>
      </rPr>
      <t>1</t>
    </r>
    <r>
      <rPr>
        <sz val="9"/>
        <color theme="1"/>
        <rFont val="Arial"/>
        <family val="2"/>
        <charset val="238"/>
      </rPr>
      <t xml:space="preserve">. Ugraditi brtvene trake, te bandažirati i zapuniti sljubnica ploča glet masom. Razred kvalitete obrade površine K2 standardno kvalitetna površina: jednolika bez vidljivih nepravilnosti. 
</t>
    </r>
  </si>
  <si>
    <r>
      <t>m</t>
    </r>
    <r>
      <rPr>
        <vertAlign val="superscript"/>
        <sz val="9"/>
        <color theme="1"/>
        <rFont val="Arial"/>
        <family val="2"/>
        <charset val="238"/>
      </rPr>
      <t>2</t>
    </r>
  </si>
  <si>
    <t>prozori 130x160 cm x 2 kom</t>
  </si>
  <si>
    <t>poluostakljena vrata 100x220 cm x 1 kom</t>
  </si>
  <si>
    <t>puna vrata s ostakljenjem 110x220 cm x1 kom</t>
  </si>
  <si>
    <t>Obračin po m2 obojane bravarije</t>
  </si>
  <si>
    <t>Opločenje sokla visine 8 cm zidnim keramičkim pločicama kao u stavci 6.3.1.</t>
  </si>
  <si>
    <t>Jed. 
cijena.</t>
  </si>
  <si>
    <t>5.A.</t>
  </si>
  <si>
    <t>5.B.</t>
  </si>
  <si>
    <t>5.C.</t>
  </si>
  <si>
    <t>8.1.2.</t>
  </si>
  <si>
    <t>8. PAVILJON ZA MAJMUNE - PROSTOR ZA LJUDE, KUHINJA</t>
  </si>
  <si>
    <t>9. PAVILJON ZA PTICE - PROSTOR ZA LJUDE, KUHINJA</t>
  </si>
  <si>
    <t>7. JAVNE SANITARIJE UZ SUVENIRNICU</t>
  </si>
  <si>
    <t>6. JAVNE SANITARIJE UZ RESTORAN</t>
  </si>
  <si>
    <t>5.C. PROSTOR CENTRALNE KUHINJE - ULAZ</t>
  </si>
  <si>
    <t xml:space="preserve"> 5.C.</t>
  </si>
  <si>
    <t>5.1.3.</t>
  </si>
  <si>
    <t>UKUPNO 5.2. ZIDARSKI RADOVI</t>
  </si>
  <si>
    <t>5.3.2.</t>
  </si>
  <si>
    <t>UKUPNO 5.3. KERAMIČARSKI RADOVI</t>
  </si>
  <si>
    <t>UKUPNO 5.4. BRAVARSKI RADOVI</t>
  </si>
  <si>
    <t>5.5.1.</t>
  </si>
  <si>
    <t>UKUPNO 5.5. GIPSKARTONSKI RADOVI</t>
  </si>
  <si>
    <t>5.6.1.</t>
  </si>
  <si>
    <t>5.6.2.</t>
  </si>
  <si>
    <t>5.6.3.</t>
  </si>
  <si>
    <t>5.6.4.</t>
  </si>
  <si>
    <t>UKUPNO 5.6. SOBOSLIKARSKO LIČILAČKI RADOVI</t>
  </si>
  <si>
    <t>UKUPNO 6.2. SOBOSLIKARSKI RADOVI</t>
  </si>
  <si>
    <t>8.2.3.</t>
  </si>
  <si>
    <t>5.B. PROSTOR CENTRALNE KUHINJE - SPREMIŠTE</t>
  </si>
  <si>
    <t>UKUPNO 5.2. SOBOSLIKARSKO LIČILAČKI RADOVI</t>
  </si>
  <si>
    <t>5.a. PROSTOR CENTRALNE KUHINJE - KUHINJA</t>
  </si>
  <si>
    <t>4. PROSTOR RADIONE UZ SKLADIŠTE HRANE</t>
  </si>
  <si>
    <t>4.1.1.</t>
  </si>
  <si>
    <t>4.1.2.</t>
  </si>
  <si>
    <t>UKUPNO 4.1. PRIPREMNI RADOVI</t>
  </si>
  <si>
    <t>4.2.</t>
  </si>
  <si>
    <t>4.2.1.</t>
  </si>
  <si>
    <t>4.2.2.</t>
  </si>
  <si>
    <t>4.2.4.</t>
  </si>
  <si>
    <t>UKUPNO 4.2. PODOPOLAGAČKI RADOVI</t>
  </si>
  <si>
    <t>4.3.</t>
  </si>
  <si>
    <t>4.3.1.</t>
  </si>
  <si>
    <t>UKUPNO 4.3. BRAVARSKI RADOVI</t>
  </si>
  <si>
    <t>4.4.</t>
  </si>
  <si>
    <t>4.4.1.</t>
  </si>
  <si>
    <t>4.4.2.</t>
  </si>
  <si>
    <t>4.4.3.</t>
  </si>
  <si>
    <t>4.4.4.</t>
  </si>
  <si>
    <t>UKUPNO 4.4. SOBOSLIKARSKO LIČILAČKI RADOVI</t>
  </si>
  <si>
    <t>4.2.3.</t>
  </si>
  <si>
    <t>Ustanova Zoološki vrt Grada Zagreba</t>
  </si>
  <si>
    <t>Fakultetsko dobro 1, 10000 Zagreb</t>
  </si>
  <si>
    <t>Jednostavna nabava - Ličilački radovi</t>
  </si>
  <si>
    <t>10-135-2026</t>
  </si>
  <si>
    <t>EDUKACIJSKI CENTAR</t>
  </si>
  <si>
    <t>EDUKACIJSKI CENTAR UKUPNO: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</si>
</sst>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 #,##0.00\ &quot;kn&quot;_-;\-* #,##0.00\ &quot;kn&quot;_-;_-* &quot;-&quot;??\ &quot;kn&quot;_-;_-@_-"/>
    <numFmt numFmtId="43" formatCode="_-* #,##0.00_-;\-* #,##0.00_-;_-* &quot;-&quot;??_-;_-@_-"/>
    <numFmt numFmtId="164" formatCode="_-* #,##0.00\ _k_n_-;\-* #,##0.00\ _k_n_-;_-* &quot;-&quot;??\ _k_n_-;_-@_-"/>
    <numFmt numFmtId="165" formatCode="_(&quot;$&quot;* #,##0.00_);_(&quot;$&quot;* \(#,##0.00\);_(&quot;$&quot;* &quot;-&quot;??_);_(@_)"/>
    <numFmt numFmtId="166" formatCode="_(* #,##0.00_);_(* \(#,##0.00\);_(* &quot;-&quot;??_);_(@_)"/>
    <numFmt numFmtId="167" formatCode="_-* #,##0.00\ [$€-1]_-;\-* #,##0.00\ [$€-1]_-;_-* &quot;-&quot;??\ [$€-1]_-;_-@_-"/>
    <numFmt numFmtId="168" formatCode="0&quot;.&quot;"/>
    <numFmt numFmtId="169" formatCode="_-[$€-2]\ * #,##0.00_-;\-[$€-2]\ * #,##0.00_-;_-[$€-2]\ * &quot;-&quot;??_-"/>
    <numFmt numFmtId="170" formatCode="_-* #,##0.00\ _k_n_-;\-* #,##0.00\ _k_n_-;_-* \-??\ _k_n_-;_-@_-"/>
    <numFmt numFmtId="171" formatCode="_-* #,##0.00&quot; kn&quot;_-;\-* #,##0.00&quot; kn&quot;_-;_-* \-??&quot; kn&quot;_-;_-@_-"/>
    <numFmt numFmtId="172" formatCode="_-[$€-2]\ * #,##0.00_-;\-[$€-2]\ * #,##0.00_-;_-[$€-2]\ * \-??_-"/>
    <numFmt numFmtId="173" formatCode="#&quot;.&quot;"/>
    <numFmt numFmtId="174" formatCode="_(* #,##0.00_);_(* \(#,##0.00\);_(* \-??_);_(@_)"/>
    <numFmt numFmtId="175" formatCode="@\ &quot;*&quot;"/>
    <numFmt numFmtId="176" formatCode="_-* #,##0.00\ [$€-1]_-;\-* #,##0.00\ [$€-1]_-;_-* \-??\ [$€-1]_-;_-@_-"/>
    <numFmt numFmtId="177" formatCode="_-* #,##0\ _$_-;\-* #,##0\ _$_-;_-* &quot;-&quot;\ _$_-;_-@_-"/>
    <numFmt numFmtId="178" formatCode="\A\.0\1\.0\2\.0\1&quot;.&quot;0#&quot;.&quot;"/>
    <numFmt numFmtId="179" formatCode="#,##0.00;[Red]#,##0.00"/>
    <numFmt numFmtId="180" formatCode="#,##0.00_ ;[Red]\-#,##0.00\ "/>
  </numFmts>
  <fonts count="110">
    <font>
      <sz val="9"/>
      <color theme="1"/>
      <name val="Arial"/>
      <family val="2"/>
      <charset val="238"/>
    </font>
    <font>
      <sz val="11"/>
      <color indexed="8"/>
      <name val="Calibri"/>
      <family val="2"/>
      <charset val="238"/>
    </font>
    <font>
      <sz val="11"/>
      <color indexed="8"/>
      <name val="Calibri"/>
      <family val="2"/>
    </font>
    <font>
      <b/>
      <sz val="9"/>
      <color indexed="10"/>
      <name val="Arial"/>
      <family val="2"/>
      <charset val="238"/>
    </font>
    <font>
      <b/>
      <sz val="9"/>
      <color indexed="8"/>
      <name val="Arial"/>
      <family val="2"/>
      <charset val="238"/>
    </font>
    <font>
      <sz val="9"/>
      <color indexed="8"/>
      <name val="Arial"/>
      <family val="2"/>
      <charset val="238"/>
    </font>
    <font>
      <sz val="11"/>
      <name val="Arial"/>
      <family val="2"/>
      <charset val="238"/>
    </font>
    <font>
      <b/>
      <sz val="9"/>
      <name val="Arial"/>
      <family val="2"/>
      <charset val="238"/>
    </font>
    <font>
      <sz val="9"/>
      <name val="Arial"/>
      <family val="2"/>
      <charset val="238"/>
    </font>
    <font>
      <sz val="10"/>
      <name val="Arial"/>
      <family val="2"/>
      <charset val="238"/>
    </font>
    <font>
      <b/>
      <sz val="11"/>
      <name val="Arial"/>
      <family val="2"/>
      <charset val="238"/>
    </font>
    <font>
      <b/>
      <sz val="11"/>
      <color indexed="8"/>
      <name val="Arial"/>
      <family val="2"/>
      <charset val="238"/>
    </font>
    <font>
      <b/>
      <sz val="12"/>
      <color indexed="8"/>
      <name val="Century Gothic"/>
      <family val="2"/>
      <charset val="238"/>
    </font>
    <font>
      <sz val="10"/>
      <color indexed="8"/>
      <name val="Century Gothic"/>
      <family val="2"/>
      <charset val="238"/>
    </font>
    <font>
      <sz val="6.8"/>
      <color indexed="8"/>
      <name val="Arial Unicode MS"/>
      <family val="2"/>
      <charset val="238"/>
    </font>
    <font>
      <sz val="8"/>
      <name val="Arial"/>
      <family val="2"/>
      <charset val="238"/>
    </font>
    <font>
      <sz val="10"/>
      <name val="Arial"/>
      <family val="2"/>
    </font>
    <font>
      <sz val="10"/>
      <name val="Courier"/>
      <family val="3"/>
    </font>
    <font>
      <sz val="12"/>
      <name val="Arial"/>
      <family val="2"/>
      <charset val="238"/>
    </font>
    <font>
      <sz val="10"/>
      <name val="Times New Roman CE"/>
      <family val="1"/>
      <charset val="238"/>
    </font>
    <font>
      <sz val="12"/>
      <name val="Times New Roman CE"/>
      <family val="1"/>
      <charset val="238"/>
    </font>
    <font>
      <sz val="11"/>
      <name val="Times New Roman CE"/>
      <family val="1"/>
      <charset val="238"/>
    </font>
    <font>
      <sz val="12"/>
      <name val="Arial CE"/>
      <charset val="238"/>
    </font>
    <font>
      <sz val="10"/>
      <name val="Arial"/>
      <family val="2"/>
      <charset val="238"/>
    </font>
    <font>
      <sz val="9"/>
      <color indexed="10"/>
      <name val="Arial"/>
      <family val="2"/>
      <charset val="238"/>
    </font>
    <font>
      <b/>
      <sz val="10"/>
      <name val="Arial"/>
      <family val="2"/>
      <charset val="238"/>
    </font>
    <font>
      <sz val="10"/>
      <color indexed="8"/>
      <name val="Arial"/>
      <family val="2"/>
      <charset val="238"/>
    </font>
    <font>
      <sz val="11"/>
      <color indexed="8"/>
      <name val="Calibri"/>
      <family val="2"/>
      <charset val="238"/>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sz val="9"/>
      <name val="Calibri"/>
      <family val="2"/>
      <charset val="238"/>
    </font>
    <font>
      <sz val="10"/>
      <name val="Helv"/>
      <charset val="204"/>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1"/>
      <name val="Arial CE"/>
      <charset val="238"/>
    </font>
    <font>
      <sz val="11"/>
      <color indexed="17"/>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b/>
      <sz val="11"/>
      <color indexed="63"/>
      <name val="Calibri"/>
      <family val="2"/>
      <charset val="238"/>
    </font>
    <font>
      <sz val="11"/>
      <color indexed="52"/>
      <name val="Calibri"/>
      <family val="2"/>
      <charset val="238"/>
    </font>
    <font>
      <b/>
      <u/>
      <sz val="10"/>
      <name val="Arial"/>
      <family val="2"/>
    </font>
    <font>
      <sz val="11"/>
      <color indexed="60"/>
      <name val="Calibri"/>
      <family val="2"/>
      <charset val="238"/>
    </font>
    <font>
      <sz val="12"/>
      <name val="HRHelvetica"/>
    </font>
    <font>
      <sz val="10"/>
      <name val="Helv"/>
      <charset val="238"/>
    </font>
    <font>
      <sz val="11"/>
      <color indexed="10"/>
      <name val="Calibri"/>
      <family val="2"/>
      <charset val="238"/>
    </font>
    <font>
      <b/>
      <sz val="18"/>
      <color indexed="56"/>
      <name val="Cambria"/>
      <family val="2"/>
      <charset val="238"/>
    </font>
    <font>
      <b/>
      <sz val="11"/>
      <color indexed="8"/>
      <name val="Calibri"/>
      <family val="2"/>
      <charset val="238"/>
    </font>
    <font>
      <b/>
      <u/>
      <sz val="10"/>
      <name val="Arial"/>
      <family val="2"/>
      <charset val="238"/>
    </font>
    <font>
      <sz val="10"/>
      <name val="Geometr706 Md BT"/>
      <charset val="238"/>
    </font>
    <font>
      <b/>
      <sz val="13"/>
      <name val="Calibri"/>
      <family val="2"/>
      <charset val="238"/>
    </font>
    <font>
      <sz val="12"/>
      <name val="Calibri"/>
      <family val="2"/>
      <charset val="238"/>
    </font>
    <font>
      <b/>
      <sz val="12"/>
      <name val="Calibri"/>
      <family val="2"/>
      <charset val="238"/>
    </font>
    <font>
      <sz val="9"/>
      <name val="Arial"/>
      <family val="2"/>
    </font>
    <font>
      <vertAlign val="superscript"/>
      <sz val="9"/>
      <name val="Arial"/>
      <family val="2"/>
      <charset val="238"/>
    </font>
    <font>
      <u/>
      <sz val="10"/>
      <name val="Arial"/>
      <family val="2"/>
      <charset val="238"/>
    </font>
    <font>
      <b/>
      <sz val="7"/>
      <name val="Times New Roman"/>
      <family val="1"/>
      <charset val="238"/>
    </font>
    <font>
      <sz val="9"/>
      <color indexed="10"/>
      <name val="Arial"/>
      <family val="2"/>
      <charset val="238"/>
    </font>
    <font>
      <b/>
      <sz val="10"/>
      <color indexed="10"/>
      <name val="Arial"/>
      <family val="2"/>
      <charset val="238"/>
    </font>
    <font>
      <sz val="10"/>
      <color indexed="10"/>
      <name val="Arial"/>
      <family val="2"/>
      <charset val="238"/>
    </font>
    <font>
      <sz val="9"/>
      <color indexed="10"/>
      <name val="Arial"/>
      <family val="2"/>
      <charset val="238"/>
    </font>
    <font>
      <b/>
      <sz val="9"/>
      <color indexed="10"/>
      <name val="Arial"/>
      <family val="2"/>
      <charset val="238"/>
    </font>
    <font>
      <sz val="9"/>
      <color indexed="8"/>
      <name val="Arial"/>
      <family val="2"/>
      <charset val="238"/>
    </font>
    <font>
      <b/>
      <sz val="9"/>
      <color indexed="48"/>
      <name val="Arial"/>
      <family val="2"/>
      <charset val="238"/>
    </font>
    <font>
      <sz val="10"/>
      <name val="Arial CE"/>
      <charset val="238"/>
    </font>
    <font>
      <sz val="10"/>
      <name val="MS Sans Serif"/>
      <family val="2"/>
      <charset val="238"/>
    </font>
    <font>
      <sz val="9"/>
      <name val="Arial CE"/>
      <charset val="238"/>
    </font>
    <font>
      <sz val="11"/>
      <color theme="1"/>
      <name val="Calibri"/>
      <family val="2"/>
      <charset val="238"/>
      <scheme val="minor"/>
    </font>
    <font>
      <sz val="11"/>
      <color theme="0"/>
      <name val="Calibri"/>
      <family val="2"/>
      <charset val="238"/>
      <scheme val="minor"/>
    </font>
    <font>
      <sz val="11"/>
      <color rgb="FF000000"/>
      <name val="Calibri"/>
      <family val="2"/>
      <charset val="238"/>
    </font>
    <font>
      <sz val="11"/>
      <color theme="1"/>
      <name val="Arial"/>
      <family val="2"/>
      <charset val="238"/>
    </font>
    <font>
      <sz val="11"/>
      <color theme="1"/>
      <name val="Calibri"/>
      <family val="2"/>
      <scheme val="minor"/>
    </font>
    <font>
      <sz val="18"/>
      <color theme="3"/>
      <name val="Cambria"/>
      <family val="2"/>
      <charset val="238"/>
    </font>
    <font>
      <b/>
      <sz val="9"/>
      <color theme="1"/>
      <name val="Arial"/>
      <family val="2"/>
      <charset val="238"/>
    </font>
    <font>
      <sz val="9"/>
      <color theme="1"/>
      <name val="Arial"/>
      <family val="2"/>
      <charset val="238"/>
    </font>
    <font>
      <sz val="12"/>
      <color theme="1"/>
      <name val="Arial"/>
      <family val="2"/>
      <charset val="238"/>
    </font>
    <font>
      <sz val="9"/>
      <color theme="1"/>
      <name val="Calibri"/>
      <family val="2"/>
      <charset val="238"/>
    </font>
    <font>
      <sz val="9.9"/>
      <color theme="1"/>
      <name val="Arial"/>
      <family val="2"/>
      <charset val="238"/>
    </font>
    <font>
      <sz val="9.9"/>
      <color theme="1"/>
      <name val="Calibri"/>
      <family val="2"/>
      <charset val="238"/>
    </font>
    <font>
      <sz val="10.9"/>
      <color theme="1"/>
      <name val="Arial"/>
      <family val="2"/>
      <charset val="238"/>
    </font>
    <font>
      <b/>
      <u/>
      <sz val="11"/>
      <color theme="1"/>
      <name val="Arial"/>
      <family val="2"/>
      <charset val="238"/>
    </font>
    <font>
      <sz val="10"/>
      <color theme="1"/>
      <name val="Arial"/>
      <family val="2"/>
      <charset val="238"/>
    </font>
    <font>
      <b/>
      <sz val="14"/>
      <color theme="1"/>
      <name val="Arial"/>
      <family val="2"/>
      <charset val="238"/>
    </font>
    <font>
      <sz val="8"/>
      <color theme="1"/>
      <name val="Arial"/>
      <family val="2"/>
      <charset val="238"/>
    </font>
    <font>
      <u/>
      <sz val="8"/>
      <color theme="1"/>
      <name val="Arial"/>
      <family val="2"/>
      <charset val="238"/>
    </font>
    <font>
      <b/>
      <sz val="28"/>
      <color theme="1"/>
      <name val="Arial"/>
      <family val="2"/>
      <charset val="238"/>
    </font>
    <font>
      <sz val="9"/>
      <color theme="1"/>
      <name val="Arial CE"/>
      <family val="2"/>
      <charset val="238"/>
    </font>
    <font>
      <vertAlign val="superscript"/>
      <sz val="9"/>
      <color theme="1"/>
      <name val="Arial"/>
      <family val="2"/>
      <charset val="238"/>
    </font>
    <font>
      <sz val="16"/>
      <color theme="1"/>
      <name val="Arial Bold"/>
      <charset val="238"/>
    </font>
    <font>
      <b/>
      <sz val="12"/>
      <color theme="1"/>
      <name val="Arial"/>
      <family val="2"/>
      <charset val="238"/>
    </font>
    <font>
      <b/>
      <sz val="12"/>
      <color theme="1"/>
      <name val="Arial Bold"/>
      <charset val="238"/>
    </font>
    <font>
      <sz val="14"/>
      <color theme="1"/>
      <name val="Arial"/>
      <family val="2"/>
      <charset val="238"/>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gray0625"/>
    </fill>
    <fill>
      <patternFill patternType="solid">
        <fgColor indexed="43"/>
      </patternFill>
    </fill>
    <fill>
      <patternFill patternType="solid">
        <fgColor indexed="9"/>
        <bgColor indexed="26"/>
      </patternFill>
    </fill>
    <fill>
      <patternFill patternType="solid">
        <fgColor indexed="27"/>
        <bgColor indexed="41"/>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9" tint="0.39997558519241921"/>
        <bgColor indexed="65"/>
      </patternFill>
    </fill>
    <fill>
      <patternFill patternType="solid">
        <fgColor rgb="FFFFFFCC"/>
      </patternFill>
    </fill>
  </fills>
  <borders count="27">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hair">
        <color indexed="64"/>
      </top>
      <bottom style="hair">
        <color indexed="64"/>
      </bottom>
      <diagonal/>
    </border>
    <border>
      <left/>
      <right/>
      <top style="thin">
        <color indexed="62"/>
      </top>
      <bottom style="double">
        <color indexed="62"/>
      </bottom>
      <diagonal/>
    </border>
    <border>
      <left/>
      <right/>
      <top style="thin">
        <color indexed="8"/>
      </top>
      <bottom style="thin">
        <color indexed="8"/>
      </bottom>
      <diagonal/>
    </border>
    <border>
      <left/>
      <right/>
      <top style="hair">
        <color indexed="8"/>
      </top>
      <bottom style="hair">
        <color indexed="8"/>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top/>
      <bottom style="thin">
        <color indexed="64"/>
      </bottom>
      <diagonal/>
    </border>
    <border>
      <left style="thin">
        <color indexed="64"/>
      </left>
      <right/>
      <top/>
      <bottom/>
      <diagonal/>
    </border>
  </borders>
  <cellStyleXfs count="2983">
    <xf numFmtId="0" fontId="0" fillId="0" borderId="0">
      <alignment horizontal="justify" vertical="justify" wrapText="1"/>
    </xf>
    <xf numFmtId="0" fontId="45" fillId="0" borderId="0"/>
    <xf numFmtId="0" fontId="85" fillId="28" borderId="0" applyNumberFormat="0" applyBorder="0" applyAlignment="0" applyProtection="0"/>
    <xf numFmtId="0" fontId="27"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7" fillId="2" borderId="0" applyNumberFormat="0" applyBorder="0" applyAlignment="0" applyProtection="0"/>
    <xf numFmtId="0" fontId="85" fillId="28" borderId="0" applyNumberFormat="0" applyBorder="0" applyAlignment="0" applyProtection="0"/>
    <xf numFmtId="0" fontId="85" fillId="28" borderId="0" applyNumberFormat="0" applyBorder="0" applyAlignment="0" applyProtection="0"/>
    <xf numFmtId="0" fontId="85" fillId="28" borderId="0" applyNumberFormat="0" applyBorder="0" applyAlignment="0" applyProtection="0"/>
    <xf numFmtId="0" fontId="85" fillId="28" borderId="0" applyNumberFormat="0" applyBorder="0" applyAlignment="0" applyProtection="0"/>
    <xf numFmtId="0" fontId="85" fillId="28" borderId="0" applyNumberFormat="0" applyBorder="0" applyAlignment="0" applyProtection="0"/>
    <xf numFmtId="0" fontId="85" fillId="28" borderId="0" applyNumberFormat="0" applyBorder="0" applyAlignment="0" applyProtection="0"/>
    <xf numFmtId="0" fontId="85" fillId="28" borderId="0" applyNumberFormat="0" applyBorder="0" applyAlignment="0" applyProtection="0"/>
    <xf numFmtId="0" fontId="85" fillId="29" borderId="0" applyNumberFormat="0" applyBorder="0" applyAlignment="0" applyProtection="0"/>
    <xf numFmtId="0" fontId="27"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7" fillId="3"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30" borderId="0" applyNumberFormat="0" applyBorder="0" applyAlignment="0" applyProtection="0"/>
    <xf numFmtId="0" fontId="27"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7" fillId="4" borderId="0" applyNumberFormat="0" applyBorder="0" applyAlignment="0" applyProtection="0"/>
    <xf numFmtId="0" fontId="85" fillId="30" borderId="0" applyNumberFormat="0" applyBorder="0" applyAlignment="0" applyProtection="0"/>
    <xf numFmtId="0" fontId="85" fillId="30" borderId="0" applyNumberFormat="0" applyBorder="0" applyAlignment="0" applyProtection="0"/>
    <xf numFmtId="0" fontId="85" fillId="30" borderId="0" applyNumberFormat="0" applyBorder="0" applyAlignment="0" applyProtection="0"/>
    <xf numFmtId="0" fontId="85" fillId="30" borderId="0" applyNumberFormat="0" applyBorder="0" applyAlignment="0" applyProtection="0"/>
    <xf numFmtId="0" fontId="85" fillId="30" borderId="0" applyNumberFormat="0" applyBorder="0" applyAlignment="0" applyProtection="0"/>
    <xf numFmtId="0" fontId="85" fillId="30" borderId="0" applyNumberFormat="0" applyBorder="0" applyAlignment="0" applyProtection="0"/>
    <xf numFmtId="0" fontId="85" fillId="30" borderId="0" applyNumberFormat="0" applyBorder="0" applyAlignment="0" applyProtection="0"/>
    <xf numFmtId="0" fontId="85" fillId="31" borderId="0" applyNumberFormat="0" applyBorder="0" applyAlignment="0" applyProtection="0"/>
    <xf numFmtId="0" fontId="27"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7" fillId="5"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27"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7" fillId="7" borderId="0" applyNumberFormat="0" applyBorder="0" applyAlignment="0" applyProtection="0"/>
    <xf numFmtId="0" fontId="27"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7"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7"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7"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7"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7"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7"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7" fillId="9" borderId="0" applyNumberFormat="0" applyBorder="0" applyAlignment="0" applyProtection="0"/>
    <xf numFmtId="0" fontId="85" fillId="32" borderId="0" applyNumberFormat="0" applyBorder="0" applyAlignment="0" applyProtection="0"/>
    <xf numFmtId="0" fontId="27"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7" fillId="10" borderId="0" applyNumberFormat="0" applyBorder="0" applyAlignment="0" applyProtection="0"/>
    <xf numFmtId="0" fontId="85" fillId="32" borderId="0" applyNumberFormat="0" applyBorder="0" applyAlignment="0" applyProtection="0"/>
    <xf numFmtId="0" fontId="85" fillId="32" borderId="0" applyNumberFormat="0" applyBorder="0" applyAlignment="0" applyProtection="0"/>
    <xf numFmtId="0" fontId="85" fillId="32" borderId="0" applyNumberFormat="0" applyBorder="0" applyAlignment="0" applyProtection="0"/>
    <xf numFmtId="0" fontId="85" fillId="32" borderId="0" applyNumberFormat="0" applyBorder="0" applyAlignment="0" applyProtection="0"/>
    <xf numFmtId="0" fontId="85" fillId="32" borderId="0" applyNumberFormat="0" applyBorder="0" applyAlignment="0" applyProtection="0"/>
    <xf numFmtId="0" fontId="85" fillId="32" borderId="0" applyNumberFormat="0" applyBorder="0" applyAlignment="0" applyProtection="0"/>
    <xf numFmtId="0" fontId="85" fillId="32" borderId="0" applyNumberFormat="0" applyBorder="0" applyAlignment="0" applyProtection="0"/>
    <xf numFmtId="0" fontId="27"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7" fillId="8" borderId="0" applyNumberFormat="0" applyBorder="0" applyAlignment="0" applyProtection="0"/>
    <xf numFmtId="0" fontId="85" fillId="33" borderId="0" applyNumberFormat="0" applyBorder="0" applyAlignment="0" applyProtection="0"/>
    <xf numFmtId="0" fontId="27"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7" fillId="11" borderId="0" applyNumberFormat="0" applyBorder="0" applyAlignment="0" applyProtection="0"/>
    <xf numFmtId="0" fontId="27"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7"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7"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7" fillId="8" borderId="0" applyNumberFormat="0" applyBorder="0" applyAlignment="0" applyProtection="0"/>
    <xf numFmtId="0" fontId="1" fillId="8" borderId="0" applyNumberFormat="0" applyBorder="0" applyAlignment="0" applyProtection="0"/>
    <xf numFmtId="0" fontId="85" fillId="33" borderId="0" applyNumberFormat="0" applyBorder="0" applyAlignment="0" applyProtection="0"/>
    <xf numFmtId="0" fontId="1" fillId="8" borderId="0" applyNumberFormat="0" applyBorder="0" applyAlignment="0" applyProtection="0"/>
    <xf numFmtId="0" fontId="85" fillId="33" borderId="0" applyNumberFormat="0" applyBorder="0" applyAlignment="0" applyProtection="0"/>
    <xf numFmtId="0" fontId="1" fillId="8"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7"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46" fillId="12" borderId="0" applyNumberFormat="0" applyBorder="0" applyAlignment="0" applyProtection="0"/>
    <xf numFmtId="0" fontId="43" fillId="12" borderId="0" applyNumberFormat="0" applyBorder="0" applyAlignment="0" applyProtection="0"/>
    <xf numFmtId="0" fontId="46" fillId="9" borderId="0" applyNumberFormat="0" applyBorder="0" applyAlignment="0" applyProtection="0"/>
    <xf numFmtId="0" fontId="43" fillId="9" borderId="0" applyNumberFormat="0" applyBorder="0" applyAlignment="0" applyProtection="0"/>
    <xf numFmtId="0" fontId="46" fillId="10" borderId="0" applyNumberFormat="0" applyBorder="0" applyAlignment="0" applyProtection="0"/>
    <xf numFmtId="0" fontId="43" fillId="10" borderId="0" applyNumberFormat="0" applyBorder="0" applyAlignment="0" applyProtection="0"/>
    <xf numFmtId="0" fontId="86" fillId="34" borderId="0" applyNumberFormat="0" applyBorder="0" applyAlignment="0" applyProtection="0"/>
    <xf numFmtId="0" fontId="46" fillId="13" borderId="0" applyNumberFormat="0" applyBorder="0" applyAlignment="0" applyProtection="0"/>
    <xf numFmtId="0" fontId="43" fillId="13" borderId="0" applyNumberFormat="0" applyBorder="0" applyAlignment="0" applyProtection="0"/>
    <xf numFmtId="0" fontId="86" fillId="35" borderId="0" applyNumberFormat="0" applyBorder="0" applyAlignment="0" applyProtection="0"/>
    <xf numFmtId="0" fontId="46" fillId="14" borderId="0" applyNumberFormat="0" applyBorder="0" applyAlignment="0" applyProtection="0"/>
    <xf numFmtId="0" fontId="43" fillId="14" borderId="0" applyNumberFormat="0" applyBorder="0" applyAlignment="0" applyProtection="0"/>
    <xf numFmtId="0" fontId="46" fillId="15" borderId="0" applyNumberFormat="0" applyBorder="0" applyAlignment="0" applyProtection="0"/>
    <xf numFmtId="0" fontId="43" fillId="15" borderId="0" applyNumberFormat="0" applyBorder="0" applyAlignment="0" applyProtection="0"/>
    <xf numFmtId="0" fontId="86" fillId="36" borderId="0" applyNumberFormat="0" applyBorder="0" applyAlignment="0" applyProtection="0"/>
    <xf numFmtId="0" fontId="46" fillId="12" borderId="0" applyNumberFormat="0" applyBorder="0" applyAlignment="0" applyProtection="0"/>
    <xf numFmtId="0" fontId="46" fillId="9" borderId="0" applyNumberFormat="0" applyBorder="0" applyAlignment="0" applyProtection="0"/>
    <xf numFmtId="0" fontId="46" fillId="10"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46" fillId="15" borderId="0" applyNumberFormat="0" applyBorder="0" applyAlignment="0" applyProtection="0"/>
    <xf numFmtId="0" fontId="46" fillId="16" borderId="0" applyNumberFormat="0" applyBorder="0" applyAlignment="0" applyProtection="0"/>
    <xf numFmtId="0" fontId="43" fillId="16" borderId="0" applyNumberFormat="0" applyBorder="0" applyAlignment="0" applyProtection="0"/>
    <xf numFmtId="0" fontId="46" fillId="17" borderId="0" applyNumberFormat="0" applyBorder="0" applyAlignment="0" applyProtection="0"/>
    <xf numFmtId="0" fontId="43" fillId="17" borderId="0" applyNumberFormat="0" applyBorder="0" applyAlignment="0" applyProtection="0"/>
    <xf numFmtId="0" fontId="46" fillId="18" borderId="0" applyNumberFormat="0" applyBorder="0" applyAlignment="0" applyProtection="0"/>
    <xf numFmtId="0" fontId="43" fillId="18" borderId="0" applyNumberFormat="0" applyBorder="0" applyAlignment="0" applyProtection="0"/>
    <xf numFmtId="0" fontId="46" fillId="13" borderId="0" applyNumberFormat="0" applyBorder="0" applyAlignment="0" applyProtection="0"/>
    <xf numFmtId="0" fontId="43" fillId="13" borderId="0" applyNumberFormat="0" applyBorder="0" applyAlignment="0" applyProtection="0"/>
    <xf numFmtId="0" fontId="46" fillId="14" borderId="0" applyNumberFormat="0" applyBorder="0" applyAlignment="0" applyProtection="0"/>
    <xf numFmtId="0" fontId="43" fillId="14" borderId="0" applyNumberFormat="0" applyBorder="0" applyAlignment="0" applyProtection="0"/>
    <xf numFmtId="0" fontId="46" fillId="19" borderId="0" applyNumberFormat="0" applyBorder="0" applyAlignment="0" applyProtection="0"/>
    <xf numFmtId="0" fontId="43" fillId="19" borderId="0" applyNumberFormat="0" applyBorder="0" applyAlignment="0" applyProtection="0"/>
    <xf numFmtId="0" fontId="47" fillId="3" borderId="0" applyNumberFormat="0" applyBorder="0" applyAlignment="0" applyProtection="0"/>
    <xf numFmtId="0" fontId="33" fillId="3" borderId="0" applyNumberFormat="0" applyBorder="0" applyAlignment="0" applyProtection="0"/>
    <xf numFmtId="0" fontId="9" fillId="20" borderId="1" applyNumberFormat="0" applyFont="0" applyAlignment="0" applyProtection="0"/>
    <xf numFmtId="0" fontId="48" fillId="21" borderId="2" applyNumberFormat="0" applyAlignment="0" applyProtection="0"/>
    <xf numFmtId="0" fontId="37" fillId="21" borderId="2" applyNumberFormat="0" applyAlignment="0" applyProtection="0"/>
    <xf numFmtId="0" fontId="49" fillId="22" borderId="3" applyNumberFormat="0" applyAlignment="0" applyProtection="0"/>
    <xf numFmtId="0" fontId="39" fillId="22" borderId="3" applyNumberFormat="0" applyAlignment="0" applyProtection="0"/>
    <xf numFmtId="164" fontId="80"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70" fontId="9" fillId="0" borderId="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74" fontId="9" fillId="0" borderId="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5" fillId="0" borderId="0" applyFont="0" applyFill="0" applyBorder="0" applyAlignment="0" applyProtection="0"/>
    <xf numFmtId="166" fontId="16"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71" fontId="9" fillId="0" borderId="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1" fillId="4" borderId="0" applyNumberFormat="0" applyBorder="0" applyAlignment="0" applyProtection="0"/>
    <xf numFmtId="169" fontId="17" fillId="0" borderId="0" applyFont="0" applyFill="0" applyBorder="0" applyAlignment="0" applyProtection="0"/>
    <xf numFmtId="172" fontId="9" fillId="0" borderId="0" applyFill="0" applyBorder="0" applyAlignment="0" applyProtection="0"/>
    <xf numFmtId="0" fontId="52" fillId="0" borderId="0" applyNumberFormat="0" applyFill="0" applyBorder="0" applyAlignment="0" applyProtection="0"/>
    <xf numFmtId="0" fontId="41" fillId="0" borderId="0" applyNumberFormat="0" applyFill="0" applyBorder="0" applyAlignment="0" applyProtection="0"/>
    <xf numFmtId="0" fontId="51" fillId="4" borderId="0" applyNumberFormat="0" applyBorder="0" applyAlignment="0" applyProtection="0"/>
    <xf numFmtId="0" fontId="32" fillId="4" borderId="0" applyNumberFormat="0" applyBorder="0" applyAlignment="0" applyProtection="0"/>
    <xf numFmtId="0" fontId="12" fillId="0" borderId="0" applyNumberFormat="0" applyFill="0" applyBorder="0" applyProtection="0">
      <alignment horizontal="left" vertical="top" wrapText="1"/>
    </xf>
    <xf numFmtId="0" fontId="53" fillId="0" borderId="4" applyNumberFormat="0" applyFill="0" applyAlignment="0" applyProtection="0"/>
    <xf numFmtId="0" fontId="29" fillId="0" borderId="4" applyNumberFormat="0" applyFill="0" applyAlignment="0" applyProtection="0"/>
    <xf numFmtId="0" fontId="54" fillId="0" borderId="5" applyNumberFormat="0" applyFill="0" applyAlignment="0" applyProtection="0"/>
    <xf numFmtId="0" fontId="30" fillId="0" borderId="5" applyNumberFormat="0" applyFill="0" applyAlignment="0" applyProtection="0"/>
    <xf numFmtId="0" fontId="55" fillId="0" borderId="6" applyNumberFormat="0" applyFill="0" applyAlignment="0" applyProtection="0"/>
    <xf numFmtId="0" fontId="31" fillId="0" borderId="6" applyNumberFormat="0" applyFill="0" applyAlignment="0" applyProtection="0"/>
    <xf numFmtId="0" fontId="55" fillId="0" borderId="0" applyNumberFormat="0" applyFill="0" applyBorder="0" applyAlignment="0" applyProtection="0"/>
    <xf numFmtId="0" fontId="31" fillId="0" borderId="0" applyNumberFormat="0" applyFill="0" applyBorder="0" applyAlignment="0" applyProtection="0"/>
    <xf numFmtId="49" fontId="14" fillId="0" borderId="0" applyBorder="0">
      <alignment horizontal="left" vertical="top" wrapText="1"/>
      <protection locked="0"/>
    </xf>
    <xf numFmtId="0" fontId="56" fillId="7" borderId="2" applyNumberFormat="0" applyAlignment="0" applyProtection="0"/>
    <xf numFmtId="0" fontId="35" fillId="7" borderId="2" applyNumberFormat="0" applyAlignment="0" applyProtection="0"/>
    <xf numFmtId="0" fontId="46"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46" fillId="19" borderId="0" applyNumberFormat="0" applyBorder="0" applyAlignment="0" applyProtection="0"/>
    <xf numFmtId="0" fontId="57" fillId="21" borderId="7" applyNumberFormat="0" applyAlignment="0" applyProtection="0"/>
    <xf numFmtId="0" fontId="48" fillId="21" borderId="2" applyNumberFormat="0" applyAlignment="0" applyProtection="0"/>
    <xf numFmtId="0" fontId="19" fillId="0" borderId="0">
      <alignment horizontal="right" vertical="top"/>
    </xf>
    <xf numFmtId="0" fontId="20" fillId="0" borderId="0">
      <alignment horizontal="justify" vertical="top" wrapText="1"/>
    </xf>
    <xf numFmtId="0" fontId="19" fillId="0" borderId="0">
      <alignment horizontal="left"/>
    </xf>
    <xf numFmtId="4" fontId="20" fillId="0" borderId="0">
      <alignment horizontal="right"/>
    </xf>
    <xf numFmtId="0" fontId="20" fillId="0" borderId="0">
      <alignment horizontal="right"/>
    </xf>
    <xf numFmtId="4" fontId="20" fillId="0" borderId="0">
      <alignment horizontal="right" wrapText="1"/>
    </xf>
    <xf numFmtId="0" fontId="20" fillId="0" borderId="0">
      <alignment horizontal="right"/>
    </xf>
    <xf numFmtId="4" fontId="20" fillId="0" borderId="0">
      <alignment horizontal="right"/>
    </xf>
    <xf numFmtId="0" fontId="13" fillId="0" borderId="0" applyBorder="0" applyProtection="0">
      <alignment horizontal="right" vertical="top" wrapText="1"/>
    </xf>
    <xf numFmtId="0" fontId="58" fillId="0" borderId="8" applyNumberFormat="0" applyFill="0" applyAlignment="0" applyProtection="0"/>
    <xf numFmtId="0" fontId="38" fillId="0" borderId="8" applyNumberFormat="0" applyFill="0" applyAlignment="0" applyProtection="0"/>
    <xf numFmtId="0" fontId="47" fillId="3" borderId="0" applyNumberFormat="0" applyBorder="0" applyAlignment="0" applyProtection="0"/>
    <xf numFmtId="0" fontId="13" fillId="0" borderId="0" applyBorder="0">
      <alignment horizontal="justify" vertical="top" wrapText="1"/>
      <protection locked="0"/>
    </xf>
    <xf numFmtId="167" fontId="14" fillId="0" borderId="0" applyNumberFormat="0" applyBorder="0">
      <alignment vertical="top" wrapText="1"/>
      <protection locked="0"/>
    </xf>
    <xf numFmtId="175" fontId="59" fillId="23" borderId="9">
      <alignment horizontal="left" vertical="center"/>
    </xf>
    <xf numFmtId="0" fontId="53" fillId="0" borderId="4" applyNumberFormat="0" applyFill="0" applyAlignment="0" applyProtection="0"/>
    <xf numFmtId="0" fontId="54" fillId="0" borderId="5" applyNumberFormat="0" applyFill="0" applyAlignment="0" applyProtection="0"/>
    <xf numFmtId="0" fontId="55" fillId="0" borderId="6" applyNumberFormat="0" applyFill="0" applyAlignment="0" applyProtection="0"/>
    <xf numFmtId="0" fontId="55" fillId="0" borderId="0" applyNumberFormat="0" applyFill="0" applyBorder="0" applyAlignment="0" applyProtection="0"/>
    <xf numFmtId="0" fontId="60" fillId="24" borderId="0" applyNumberFormat="0" applyBorder="0" applyAlignment="0" applyProtection="0"/>
    <xf numFmtId="0" fontId="34" fillId="24" borderId="0" applyNumberFormat="0" applyBorder="0" applyAlignment="0" applyProtection="0"/>
    <xf numFmtId="0" fontId="60" fillId="24" borderId="0" applyNumberFormat="0" applyBorder="0" applyAlignment="0" applyProtection="0"/>
    <xf numFmtId="0" fontId="18" fillId="25" borderId="0"/>
    <xf numFmtId="0" fontId="85" fillId="0" borderId="0"/>
    <xf numFmtId="0" fontId="85" fillId="0" borderId="0"/>
    <xf numFmtId="0" fontId="85" fillId="0" borderId="0"/>
    <xf numFmtId="0" fontId="9" fillId="0" borderId="0"/>
    <xf numFmtId="0" fontId="9" fillId="0" borderId="0"/>
    <xf numFmtId="0" fontId="83" fillId="0" borderId="0"/>
    <xf numFmtId="49" fontId="67" fillId="0" borderId="0" applyBorder="0" applyAlignment="0"/>
    <xf numFmtId="167" fontId="85" fillId="0" borderId="0"/>
    <xf numFmtId="167" fontId="85" fillId="0" borderId="0"/>
    <xf numFmtId="0" fontId="9" fillId="0" borderId="0"/>
    <xf numFmtId="0" fontId="16" fillId="0" borderId="0"/>
    <xf numFmtId="0" fontId="85" fillId="0" borderId="0"/>
    <xf numFmtId="167" fontId="85" fillId="0" borderId="0"/>
    <xf numFmtId="0" fontId="83" fillId="0" borderId="0"/>
    <xf numFmtId="0" fontId="9" fillId="0" borderId="0"/>
    <xf numFmtId="0" fontId="9" fillId="0" borderId="0"/>
    <xf numFmtId="0" fontId="9" fillId="0" borderId="0"/>
    <xf numFmtId="0" fontId="83" fillId="0" borderId="0"/>
    <xf numFmtId="167" fontId="9" fillId="0" borderId="0"/>
    <xf numFmtId="0" fontId="87" fillId="0" borderId="0"/>
    <xf numFmtId="0" fontId="9" fillId="0" borderId="0"/>
    <xf numFmtId="0" fontId="9" fillId="0" borderId="0"/>
    <xf numFmtId="0" fontId="18" fillId="0" borderId="0"/>
    <xf numFmtId="0" fontId="18" fillId="0" borderId="0"/>
    <xf numFmtId="0" fontId="9" fillId="0" borderId="0"/>
    <xf numFmtId="0" fontId="27" fillId="0" borderId="0"/>
    <xf numFmtId="0" fontId="21" fillId="0" borderId="0"/>
    <xf numFmtId="0" fontId="9" fillId="0" borderId="0"/>
    <xf numFmtId="0" fontId="16" fillId="0" borderId="0"/>
    <xf numFmtId="0" fontId="27" fillId="0" borderId="0"/>
    <xf numFmtId="0" fontId="84" fillId="0" borderId="0"/>
    <xf numFmtId="0" fontId="9" fillId="0" borderId="0"/>
    <xf numFmtId="0" fontId="18" fillId="0" borderId="0"/>
    <xf numFmtId="0" fontId="27" fillId="0" borderId="0"/>
    <xf numFmtId="0" fontId="23" fillId="0" borderId="0"/>
    <xf numFmtId="0" fontId="9" fillId="0" borderId="0"/>
    <xf numFmtId="0" fontId="9" fillId="0" borderId="0"/>
    <xf numFmtId="0" fontId="9" fillId="0" borderId="0"/>
    <xf numFmtId="0" fontId="9" fillId="0" borderId="0"/>
    <xf numFmtId="0" fontId="9" fillId="0" borderId="0"/>
    <xf numFmtId="0" fontId="9" fillId="0" borderId="0"/>
    <xf numFmtId="0" fontId="67" fillId="0" borderId="0"/>
    <xf numFmtId="0" fontId="9" fillId="0" borderId="0"/>
    <xf numFmtId="0" fontId="82" fillId="0" borderId="0"/>
    <xf numFmtId="0" fontId="9" fillId="0" borderId="0"/>
    <xf numFmtId="0" fontId="6" fillId="0" borderId="0"/>
    <xf numFmtId="0" fontId="88" fillId="0" borderId="0"/>
    <xf numFmtId="0" fontId="85" fillId="0" borderId="0"/>
    <xf numFmtId="0" fontId="87" fillId="0" borderId="0"/>
    <xf numFmtId="0" fontId="85" fillId="0" borderId="0"/>
    <xf numFmtId="0" fontId="9" fillId="0" borderId="0" applyNumberFormat="0" applyFont="0" applyFill="0" applyBorder="0" applyAlignment="0" applyProtection="0">
      <alignment vertical="top"/>
    </xf>
    <xf numFmtId="0" fontId="9" fillId="20" borderId="1" applyNumberFormat="0" applyFont="0" applyAlignment="0" applyProtection="0"/>
    <xf numFmtId="0" fontId="9" fillId="20" borderId="1" applyNumberFormat="0" applyFont="0" applyAlignment="0" applyProtection="0"/>
    <xf numFmtId="0" fontId="9" fillId="20" borderId="1" applyNumberFormat="0" applyFont="0" applyAlignment="0" applyProtection="0"/>
    <xf numFmtId="0" fontId="9" fillId="20" borderId="1" applyNumberFormat="0" applyFont="0" applyAlignment="0" applyProtection="0"/>
    <xf numFmtId="0" fontId="1" fillId="37" borderId="24" applyNumberFormat="0" applyFont="0" applyAlignment="0" applyProtection="0"/>
    <xf numFmtId="0" fontId="9" fillId="0" borderId="0" applyProtection="0"/>
    <xf numFmtId="0" fontId="9" fillId="0" borderId="0"/>
    <xf numFmtId="0" fontId="9" fillId="0" borderId="0"/>
    <xf numFmtId="0" fontId="61" fillId="0" borderId="0"/>
    <xf numFmtId="176" fontId="26" fillId="0" borderId="0"/>
    <xf numFmtId="0" fontId="26" fillId="0" borderId="0"/>
    <xf numFmtId="176" fontId="26" fillId="0" borderId="0"/>
    <xf numFmtId="0" fontId="26" fillId="0" borderId="0"/>
    <xf numFmtId="0" fontId="9" fillId="0" borderId="0" applyProtection="0"/>
    <xf numFmtId="0" fontId="9" fillId="0" borderId="0"/>
    <xf numFmtId="0" fontId="9" fillId="0" borderId="0"/>
    <xf numFmtId="0" fontId="9" fillId="0" borderId="0"/>
    <xf numFmtId="0" fontId="9" fillId="0" borderId="0" applyProtection="0"/>
    <xf numFmtId="0" fontId="9" fillId="0" borderId="0" applyProtection="0"/>
    <xf numFmtId="0" fontId="9" fillId="0" borderId="0" applyProtection="0"/>
    <xf numFmtId="0" fontId="26" fillId="0" borderId="0"/>
    <xf numFmtId="0" fontId="26" fillId="0" borderId="0"/>
    <xf numFmtId="0" fontId="9" fillId="0" borderId="0" applyProtection="0"/>
    <xf numFmtId="0" fontId="50" fillId="0" borderId="0"/>
    <xf numFmtId="0" fontId="85" fillId="0" borderId="0"/>
    <xf numFmtId="0" fontId="85" fillId="0" borderId="0"/>
    <xf numFmtId="0" fontId="27" fillId="0" borderId="0"/>
    <xf numFmtId="0" fontId="9" fillId="0" borderId="0"/>
    <xf numFmtId="0" fontId="9" fillId="0" borderId="0"/>
    <xf numFmtId="0" fontId="9" fillId="0" borderId="0"/>
    <xf numFmtId="0" fontId="9" fillId="0" borderId="0"/>
    <xf numFmtId="0" fontId="89" fillId="0" borderId="0"/>
    <xf numFmtId="0" fontId="9" fillId="0" borderId="0"/>
    <xf numFmtId="0" fontId="57" fillId="21" borderId="7" applyNumberFormat="0" applyAlignment="0" applyProtection="0"/>
    <xf numFmtId="0" fontId="36" fillId="21" borderId="7" applyNumberFormat="0" applyAlignment="0" applyProtection="0"/>
    <xf numFmtId="9" fontId="50"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58" fillId="0" borderId="8" applyNumberFormat="0" applyFill="0" applyAlignment="0" applyProtection="0"/>
    <xf numFmtId="0" fontId="49" fillId="22" borderId="3" applyNumberFormat="0" applyAlignment="0" applyProtection="0"/>
    <xf numFmtId="1" fontId="13" fillId="0" borderId="0" applyFill="0" applyBorder="0" applyProtection="0">
      <alignment horizontal="center" vertical="top" wrapText="1"/>
    </xf>
    <xf numFmtId="0" fontId="62" fillId="0" borderId="0"/>
    <xf numFmtId="0" fontId="45" fillId="0" borderId="0"/>
    <xf numFmtId="0" fontId="62" fillId="0" borderId="0"/>
    <xf numFmtId="0" fontId="45" fillId="0" borderId="0"/>
    <xf numFmtId="0" fontId="52"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28" fillId="0" borderId="0" applyNumberFormat="0" applyFill="0" applyBorder="0" applyAlignment="0" applyProtection="0"/>
    <xf numFmtId="0" fontId="90" fillId="0" borderId="0" applyNumberFormat="0" applyFill="0" applyBorder="0" applyAlignment="0" applyProtection="0"/>
    <xf numFmtId="0" fontId="65" fillId="0" borderId="10" applyNumberFormat="0" applyFill="0" applyAlignment="0" applyProtection="0"/>
    <xf numFmtId="0" fontId="42" fillId="0" borderId="10" applyNumberFormat="0" applyFill="0" applyAlignment="0" applyProtection="0"/>
    <xf numFmtId="0" fontId="65" fillId="0" borderId="10" applyNumberFormat="0" applyFill="0" applyAlignment="0" applyProtection="0"/>
    <xf numFmtId="49" fontId="12" fillId="0" borderId="11">
      <alignment horizontal="right" vertical="top" wrapText="1"/>
      <protection locked="0"/>
    </xf>
    <xf numFmtId="177" fontId="25" fillId="26" borderId="12">
      <alignment vertical="center"/>
    </xf>
    <xf numFmtId="0" fontId="56" fillId="7" borderId="2"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0" fontId="63" fillId="0" borderId="0" applyNumberFormat="0" applyFill="0" applyBorder="0" applyAlignment="0" applyProtection="0"/>
    <xf numFmtId="0" fontId="40" fillId="0" borderId="0" applyNumberFormat="0" applyFill="0" applyBorder="0" applyAlignment="0" applyProtection="0"/>
    <xf numFmtId="0" fontId="6" fillId="0" borderId="0">
      <protection locked="0"/>
    </xf>
    <xf numFmtId="166"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43" fontId="50"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43" fontId="5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2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7" fillId="0" borderId="0" applyFont="0" applyFill="0" applyBorder="0" applyAlignment="0" applyProtection="0"/>
    <xf numFmtId="43" fontId="50"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5" fillId="0" borderId="0" applyFont="0" applyFill="0" applyBorder="0" applyAlignment="0" applyProtection="0"/>
  </cellStyleXfs>
  <cellXfs count="256">
    <xf numFmtId="0" fontId="0" fillId="0" borderId="0" xfId="0">
      <alignment horizontal="justify" vertical="justify" wrapText="1"/>
    </xf>
    <xf numFmtId="0" fontId="11" fillId="0" borderId="0" xfId="0" applyFont="1" applyAlignment="1">
      <alignment horizontal="justify" vertical="top" wrapText="1"/>
    </xf>
    <xf numFmtId="0" fontId="5" fillId="0" borderId="0" xfId="0" applyFont="1" applyAlignment="1">
      <alignment horizontal="justify" vertical="top" wrapText="1"/>
    </xf>
    <xf numFmtId="0" fontId="8" fillId="0" borderId="0" xfId="0" applyFont="1" applyAlignment="1">
      <alignment horizontal="justify" vertical="top" wrapText="1"/>
    </xf>
    <xf numFmtId="0" fontId="0" fillId="0" borderId="0" xfId="0" applyAlignment="1">
      <alignment horizontal="justify" vertical="top" wrapText="1"/>
    </xf>
    <xf numFmtId="0" fontId="75" fillId="0" borderId="0" xfId="0" applyFont="1" applyAlignment="1">
      <alignment horizontal="justify" vertical="top" wrapText="1"/>
    </xf>
    <xf numFmtId="0" fontId="4" fillId="0" borderId="0" xfId="0" applyFont="1" applyAlignment="1">
      <alignment horizontal="justify" vertical="top" wrapText="1"/>
    </xf>
    <xf numFmtId="0" fontId="7" fillId="0" borderId="0" xfId="0" applyFont="1" applyAlignment="1">
      <alignment horizontal="justify" vertical="top" wrapText="1"/>
    </xf>
    <xf numFmtId="0" fontId="68" fillId="0" borderId="0" xfId="1776" applyNumberFormat="1" applyFont="1" applyAlignment="1">
      <alignment horizontal="justify" vertical="top" wrapText="1"/>
    </xf>
    <xf numFmtId="0" fontId="7" fillId="0" borderId="0" xfId="1776" applyNumberFormat="1" applyFont="1" applyAlignment="1">
      <alignment horizontal="justify" vertical="top" wrapText="1"/>
    </xf>
    <xf numFmtId="0" fontId="8" fillId="0" borderId="0" xfId="1776" applyNumberFormat="1" applyFont="1" applyAlignment="1">
      <alignment horizontal="justify" vertical="top" wrapText="1"/>
    </xf>
    <xf numFmtId="0" fontId="8" fillId="0" borderId="0" xfId="1776" applyNumberFormat="1" applyFont="1" applyBorder="1" applyAlignment="1">
      <alignment horizontal="justify" vertical="top" wrapText="1"/>
    </xf>
    <xf numFmtId="0" fontId="69" fillId="0" borderId="0" xfId="1776" applyNumberFormat="1" applyFont="1" applyAlignment="1">
      <alignment horizontal="justify" vertical="top" wrapText="1"/>
    </xf>
    <xf numFmtId="0" fontId="70" fillId="0" borderId="0" xfId="1776" applyNumberFormat="1" applyFont="1" applyAlignment="1">
      <alignment horizontal="justify" vertical="top" wrapText="1"/>
    </xf>
    <xf numFmtId="0" fontId="69" fillId="0" borderId="0" xfId="1776" applyNumberFormat="1" applyFont="1" applyBorder="1" applyAlignment="1">
      <alignment horizontal="justify" vertical="top" wrapText="1"/>
    </xf>
    <xf numFmtId="0" fontId="69" fillId="0" borderId="0" xfId="1811" applyFont="1" applyAlignment="1">
      <alignment horizontal="justify" vertical="top" wrapText="1"/>
    </xf>
    <xf numFmtId="0" fontId="70" fillId="0" borderId="0" xfId="1776" applyNumberFormat="1" applyFont="1" applyBorder="1" applyAlignment="1">
      <alignment horizontal="justify" vertical="top" wrapText="1"/>
    </xf>
    <xf numFmtId="2" fontId="69" fillId="0" borderId="0" xfId="1776" applyNumberFormat="1" applyFont="1" applyAlignment="1" applyProtection="1">
      <alignment horizontal="justify" vertical="top" wrapText="1" shrinkToFit="1"/>
      <protection locked="0"/>
    </xf>
    <xf numFmtId="2" fontId="70" fillId="0" borderId="0" xfId="1776" applyNumberFormat="1" applyFont="1" applyAlignment="1" applyProtection="1">
      <alignment horizontal="justify" vertical="top" wrapText="1" shrinkToFit="1"/>
      <protection locked="0"/>
    </xf>
    <xf numFmtId="49" fontId="8" fillId="0" borderId="0" xfId="1776" applyFont="1" applyAlignment="1">
      <alignment horizontal="justify" vertical="top" wrapText="1"/>
    </xf>
    <xf numFmtId="49" fontId="69" fillId="0" borderId="0" xfId="1776" applyFont="1" applyAlignment="1">
      <alignment horizontal="justify" vertical="top" wrapText="1"/>
    </xf>
    <xf numFmtId="49" fontId="70" fillId="0" borderId="0" xfId="1776" applyFont="1" applyAlignment="1">
      <alignment horizontal="justify" vertical="top" wrapText="1"/>
    </xf>
    <xf numFmtId="49" fontId="70" fillId="0" borderId="0" xfId="1776" applyFont="1" applyBorder="1" applyAlignment="1">
      <alignment horizontal="justify" vertical="top" wrapText="1"/>
    </xf>
    <xf numFmtId="0" fontId="70" fillId="0" borderId="0" xfId="1811" applyFont="1" applyAlignment="1">
      <alignment horizontal="justify" vertical="top" wrapText="1"/>
    </xf>
    <xf numFmtId="0" fontId="71" fillId="0" borderId="0" xfId="0" applyFont="1" applyAlignment="1">
      <alignment horizontal="justify" vertical="top" wrapText="1"/>
    </xf>
    <xf numFmtId="0" fontId="16" fillId="0" borderId="0" xfId="1774" applyFont="1" applyAlignment="1">
      <alignment horizontal="justify" vertical="top" wrapText="1"/>
    </xf>
    <xf numFmtId="0" fontId="25" fillId="0" borderId="0" xfId="1774" applyFont="1" applyAlignment="1">
      <alignment horizontal="justify" vertical="top" wrapText="1"/>
    </xf>
    <xf numFmtId="0" fontId="9" fillId="0" borderId="0" xfId="1774" applyAlignment="1">
      <alignment horizontal="justify" vertical="top" wrapText="1"/>
    </xf>
    <xf numFmtId="0" fontId="25" fillId="27" borderId="0" xfId="1774" applyFont="1" applyFill="1" applyAlignment="1">
      <alignment horizontal="justify" vertical="top" wrapText="1"/>
    </xf>
    <xf numFmtId="0" fontId="10" fillId="0" borderId="0" xfId="1774" applyFont="1" applyAlignment="1">
      <alignment horizontal="justify" vertical="top" wrapText="1"/>
    </xf>
    <xf numFmtId="0" fontId="73" fillId="0" borderId="0" xfId="1774" applyFont="1" applyAlignment="1">
      <alignment horizontal="justify" vertical="top" wrapText="1"/>
    </xf>
    <xf numFmtId="0" fontId="74" fillId="0" borderId="0" xfId="1774" applyFont="1" applyAlignment="1">
      <alignment horizontal="justify" vertical="top" wrapText="1"/>
    </xf>
    <xf numFmtId="16" fontId="9" fillId="0" borderId="0" xfId="1774" applyNumberFormat="1" applyAlignment="1">
      <alignment horizontal="justify" vertical="top" wrapText="1"/>
    </xf>
    <xf numFmtId="0" fontId="77" fillId="0" borderId="0" xfId="1774" applyFont="1" applyAlignment="1">
      <alignment horizontal="justify" vertical="top" wrapText="1"/>
    </xf>
    <xf numFmtId="0" fontId="78" fillId="0" borderId="0" xfId="0" applyFont="1" applyAlignment="1">
      <alignment horizontal="justify" vertical="top" wrapText="1"/>
    </xf>
    <xf numFmtId="0" fontId="79" fillId="0" borderId="0" xfId="0" applyFont="1" applyAlignment="1">
      <alignment horizontal="justify" vertical="top" wrapText="1"/>
    </xf>
    <xf numFmtId="0" fontId="77" fillId="0" borderId="0" xfId="1774" applyFont="1" applyAlignment="1">
      <alignment horizontal="right" vertical="top" wrapText="1"/>
    </xf>
    <xf numFmtId="0" fontId="9" fillId="0" borderId="0" xfId="1774" applyAlignment="1">
      <alignment horizontal="right" vertical="top" wrapText="1"/>
    </xf>
    <xf numFmtId="0" fontId="3" fillId="0" borderId="0" xfId="0" applyFont="1" applyAlignment="1">
      <alignment horizontal="justify" vertical="top" wrapText="1"/>
    </xf>
    <xf numFmtId="0" fontId="81" fillId="0" borderId="0" xfId="0" applyFont="1" applyAlignment="1">
      <alignment horizontal="justify" vertical="top" wrapText="1"/>
    </xf>
    <xf numFmtId="0" fontId="91" fillId="0" borderId="14" xfId="0" applyFont="1" applyBorder="1" applyAlignment="1">
      <alignment horizontal="right" vertical="justify" wrapText="1"/>
    </xf>
    <xf numFmtId="0" fontId="91" fillId="0" borderId="13" xfId="0" applyFont="1" applyBorder="1">
      <alignment horizontal="justify" vertical="justify" wrapText="1"/>
    </xf>
    <xf numFmtId="0" fontId="91" fillId="0" borderId="0" xfId="0" applyFont="1">
      <alignment horizontal="justify" vertical="justify" wrapText="1"/>
    </xf>
    <xf numFmtId="0" fontId="91" fillId="0" borderId="0" xfId="0" applyFont="1" applyAlignment="1">
      <alignment horizontal="right" vertical="justify" wrapText="1"/>
    </xf>
    <xf numFmtId="164" fontId="91" fillId="0" borderId="13" xfId="206" applyFont="1" applyBorder="1" applyAlignment="1">
      <alignment horizontal="center" wrapText="1"/>
    </xf>
    <xf numFmtId="164" fontId="91" fillId="0" borderId="19" xfId="206" applyFont="1" applyBorder="1" applyAlignment="1">
      <alignment horizontal="center" wrapText="1"/>
    </xf>
    <xf numFmtId="0" fontId="91" fillId="0" borderId="13" xfId="0" applyFont="1" applyBorder="1" applyAlignment="1">
      <alignment horizontal="justify" vertical="top" wrapText="1"/>
    </xf>
    <xf numFmtId="164" fontId="92" fillId="0" borderId="0" xfId="1057" applyFont="1" applyFill="1" applyAlignment="1">
      <alignment horizontal="center" vertical="top" wrapText="1"/>
    </xf>
    <xf numFmtId="164" fontId="91" fillId="0" borderId="0" xfId="206" applyFont="1" applyBorder="1" applyAlignment="1">
      <alignment horizontal="center" wrapText="1"/>
    </xf>
    <xf numFmtId="164" fontId="91" fillId="0" borderId="0" xfId="206" applyFont="1" applyAlignment="1">
      <alignment horizontal="justify" wrapText="1"/>
    </xf>
    <xf numFmtId="164" fontId="92" fillId="0" borderId="0" xfId="206" applyFont="1" applyAlignment="1">
      <alignment horizontal="justify" wrapText="1"/>
    </xf>
    <xf numFmtId="0" fontId="92" fillId="0" borderId="0" xfId="0" applyFont="1" applyAlignment="1">
      <alignment horizontal="justify" vertical="top" wrapText="1"/>
    </xf>
    <xf numFmtId="0" fontId="91" fillId="0" borderId="18" xfId="0" applyFont="1" applyBorder="1">
      <alignment horizontal="justify" vertical="justify" wrapText="1"/>
    </xf>
    <xf numFmtId="0" fontId="92" fillId="0" borderId="0" xfId="1829" applyFont="1" applyAlignment="1">
      <alignment horizontal="justify" vertical="top" wrapText="1"/>
    </xf>
    <xf numFmtId="0" fontId="91" fillId="0" borderId="0" xfId="0" applyFont="1" applyAlignment="1">
      <alignment horizontal="justify" vertical="top" wrapText="1"/>
    </xf>
    <xf numFmtId="0" fontId="0" fillId="0" borderId="0" xfId="1829" applyFont="1" applyAlignment="1">
      <alignment horizontal="justify" vertical="top" wrapText="1"/>
    </xf>
    <xf numFmtId="164" fontId="92" fillId="0" borderId="0" xfId="1057" applyFont="1" applyFill="1" applyBorder="1" applyAlignment="1">
      <alignment vertical="top" wrapText="1"/>
    </xf>
    <xf numFmtId="164" fontId="92" fillId="0" borderId="0" xfId="1057" applyFont="1" applyFill="1" applyAlignment="1">
      <alignment horizontal="right" vertical="top" wrapText="1"/>
    </xf>
    <xf numFmtId="0" fontId="92" fillId="0" borderId="0" xfId="0" applyFont="1" applyAlignment="1">
      <alignment horizontal="right" vertical="top" wrapText="1"/>
    </xf>
    <xf numFmtId="164" fontId="92" fillId="0" borderId="0" xfId="206" applyFont="1" applyAlignment="1">
      <alignment horizontal="center" wrapText="1"/>
    </xf>
    <xf numFmtId="0" fontId="93" fillId="0" borderId="0" xfId="0" applyFont="1" applyAlignment="1">
      <alignment horizontal="left" vertical="top" wrapText="1"/>
    </xf>
    <xf numFmtId="0" fontId="93" fillId="0" borderId="21" xfId="0" applyFont="1" applyBorder="1" applyAlignment="1">
      <alignment horizontal="left" vertical="top" wrapText="1"/>
    </xf>
    <xf numFmtId="0" fontId="98" fillId="0" borderId="0" xfId="1779" applyFont="1" applyAlignment="1">
      <alignment horizontal="right" vertical="top"/>
    </xf>
    <xf numFmtId="0" fontId="98" fillId="0" borderId="0" xfId="1779" applyFont="1" applyAlignment="1">
      <alignment horizontal="left" vertical="top"/>
    </xf>
    <xf numFmtId="0" fontId="98" fillId="0" borderId="0" xfId="1779" applyFont="1" applyAlignment="1">
      <alignment horizontal="right"/>
    </xf>
    <xf numFmtId="0" fontId="98" fillId="0" borderId="0" xfId="1779" applyFont="1" applyAlignment="1">
      <alignment horizontal="left"/>
    </xf>
    <xf numFmtId="0" fontId="99" fillId="0" borderId="0" xfId="1779" applyFont="1" applyAlignment="1">
      <alignment vertical="top"/>
    </xf>
    <xf numFmtId="49" fontId="92" fillId="0" borderId="0" xfId="1779" applyNumberFormat="1" applyFont="1" applyAlignment="1">
      <alignment horizontal="right" vertical="top" wrapText="1"/>
    </xf>
    <xf numFmtId="4" fontId="92" fillId="0" borderId="0" xfId="1779" applyNumberFormat="1" applyFont="1" applyAlignment="1">
      <alignment horizontal="right" shrinkToFit="1"/>
    </xf>
    <xf numFmtId="164" fontId="92" fillId="0" borderId="0" xfId="206" applyFont="1" applyFill="1" applyBorder="1" applyAlignment="1">
      <alignment horizontal="center" shrinkToFit="1"/>
    </xf>
    <xf numFmtId="164" fontId="92" fillId="0" borderId="0" xfId="206" applyFont="1" applyFill="1" applyBorder="1" applyAlignment="1">
      <alignment horizontal="right" shrinkToFit="1"/>
    </xf>
    <xf numFmtId="0" fontId="92" fillId="0" borderId="0" xfId="1784" applyFont="1" applyAlignment="1">
      <alignment vertical="top"/>
    </xf>
    <xf numFmtId="49" fontId="92" fillId="0" borderId="0" xfId="1779" applyNumberFormat="1" applyFont="1" applyAlignment="1">
      <alignment horizontal="right" vertical="top"/>
    </xf>
    <xf numFmtId="0" fontId="92" fillId="0" borderId="0" xfId="1779" applyFont="1" applyAlignment="1">
      <alignment horizontal="justify" vertical="top"/>
    </xf>
    <xf numFmtId="4" fontId="92" fillId="0" borderId="0" xfId="1779" applyNumberFormat="1" applyFont="1" applyAlignment="1">
      <alignment horizontal="right" vertical="top" shrinkToFit="1"/>
    </xf>
    <xf numFmtId="164" fontId="92" fillId="0" borderId="0" xfId="206" applyFont="1" applyFill="1" applyBorder="1" applyAlignment="1">
      <alignment horizontal="center" vertical="top" shrinkToFit="1"/>
    </xf>
    <xf numFmtId="164" fontId="92" fillId="0" borderId="0" xfId="206" applyFont="1" applyFill="1" applyBorder="1" applyAlignment="1">
      <alignment horizontal="right" vertical="top" shrinkToFit="1"/>
    </xf>
    <xf numFmtId="0" fontId="92" fillId="0" borderId="0" xfId="0" applyFont="1">
      <alignment horizontal="justify" vertical="justify" wrapText="1"/>
    </xf>
    <xf numFmtId="0" fontId="92" fillId="0" borderId="0" xfId="1779" applyFont="1" applyAlignment="1">
      <alignment horizontal="justify" vertical="top" wrapText="1"/>
    </xf>
    <xf numFmtId="0" fontId="92" fillId="0" borderId="0" xfId="1815" applyFont="1" applyAlignment="1">
      <alignment horizontal="left" vertical="top"/>
    </xf>
    <xf numFmtId="164" fontId="92" fillId="0" borderId="0" xfId="206" applyFont="1" applyFill="1" applyAlignment="1">
      <alignment horizontal="center" vertical="top"/>
    </xf>
    <xf numFmtId="164" fontId="92" fillId="0" borderId="0" xfId="206" applyFont="1" applyFill="1" applyAlignment="1">
      <alignment horizontal="right" vertical="top" wrapText="1"/>
    </xf>
    <xf numFmtId="0" fontId="92" fillId="0" borderId="0" xfId="1815" applyFont="1" applyAlignment="1">
      <alignment horizontal="left" vertical="top" wrapText="1"/>
    </xf>
    <xf numFmtId="164" fontId="92" fillId="0" borderId="0" xfId="206" applyFont="1" applyFill="1" applyAlignment="1">
      <alignment horizontal="center" vertical="top" wrapText="1"/>
    </xf>
    <xf numFmtId="49" fontId="91" fillId="0" borderId="0" xfId="0" applyNumberFormat="1" applyFont="1" applyAlignment="1">
      <alignment horizontal="center" vertical="top" wrapText="1"/>
    </xf>
    <xf numFmtId="0" fontId="91" fillId="0" borderId="0" xfId="0" applyFont="1" applyAlignment="1">
      <alignment horizontal="center" vertical="top" wrapText="1"/>
    </xf>
    <xf numFmtId="164" fontId="91" fillId="0" borderId="0" xfId="206" applyFont="1" applyFill="1" applyBorder="1" applyAlignment="1">
      <alignment horizontal="center" vertical="top" wrapText="1"/>
    </xf>
    <xf numFmtId="164" fontId="91" fillId="0" borderId="0" xfId="206" applyFont="1" applyFill="1" applyBorder="1" applyAlignment="1">
      <alignment horizontal="right" vertical="top" wrapText="1"/>
    </xf>
    <xf numFmtId="49" fontId="91" fillId="0" borderId="0" xfId="1779" applyNumberFormat="1" applyFont="1" applyAlignment="1">
      <alignment horizontal="right" vertical="top"/>
    </xf>
    <xf numFmtId="0" fontId="101" fillId="0" borderId="0" xfId="0" applyFont="1" applyAlignment="1">
      <alignment horizontal="right" vertical="top" wrapText="1"/>
    </xf>
    <xf numFmtId="0" fontId="101" fillId="0" borderId="0" xfId="0" applyFont="1" applyAlignment="1">
      <alignment horizontal="justify" vertical="top" wrapText="1"/>
    </xf>
    <xf numFmtId="0" fontId="101" fillId="0" borderId="0" xfId="0" applyFont="1" applyAlignment="1">
      <alignment horizontal="right" wrapText="1"/>
    </xf>
    <xf numFmtId="0" fontId="101" fillId="0" borderId="0" xfId="0" applyFont="1" applyAlignment="1">
      <alignment horizontal="justify" wrapText="1"/>
    </xf>
    <xf numFmtId="0" fontId="102" fillId="0" borderId="0" xfId="0" applyFont="1" applyAlignment="1">
      <alignment horizontal="justify" vertical="top" wrapText="1"/>
    </xf>
    <xf numFmtId="0" fontId="92" fillId="0" borderId="0" xfId="0" applyFont="1" applyAlignment="1">
      <alignment horizontal="justify" wrapText="1"/>
    </xf>
    <xf numFmtId="0" fontId="92" fillId="0" borderId="0" xfId="0" applyFont="1" applyAlignment="1">
      <alignment horizontal="right" wrapText="1"/>
    </xf>
    <xf numFmtId="164" fontId="92" fillId="0" borderId="0" xfId="206" applyFont="1" applyFill="1" applyAlignment="1">
      <alignment wrapText="1"/>
    </xf>
    <xf numFmtId="164" fontId="92" fillId="0" borderId="0" xfId="206" applyFont="1" applyFill="1" applyAlignment="1">
      <alignment horizontal="center" wrapText="1"/>
    </xf>
    <xf numFmtId="0" fontId="92" fillId="0" borderId="0" xfId="0" applyFont="1" applyAlignment="1">
      <alignment horizontal="right" vertical="top"/>
    </xf>
    <xf numFmtId="0" fontId="92" fillId="0" borderId="0" xfId="0" applyFont="1" applyAlignment="1">
      <alignment horizontal="right"/>
    </xf>
    <xf numFmtId="0" fontId="92" fillId="0" borderId="0" xfId="0" applyFont="1" applyAlignment="1">
      <alignment horizontal="justify"/>
    </xf>
    <xf numFmtId="0" fontId="92" fillId="0" borderId="0" xfId="0" applyFont="1" applyAlignment="1">
      <alignment horizontal="center"/>
    </xf>
    <xf numFmtId="0" fontId="92" fillId="0" borderId="0" xfId="0" applyFont="1" applyAlignment="1">
      <alignment horizontal="justify" vertical="top"/>
    </xf>
    <xf numFmtId="164" fontId="93" fillId="0" borderId="0" xfId="206" applyFont="1" applyAlignment="1">
      <alignment horizontal="left" vertical="top" wrapText="1"/>
    </xf>
    <xf numFmtId="164" fontId="92" fillId="0" borderId="0" xfId="206" applyFont="1" applyAlignment="1">
      <alignment horizontal="justify" vertical="top" wrapText="1"/>
    </xf>
    <xf numFmtId="49" fontId="103" fillId="0" borderId="0" xfId="1779" applyNumberFormat="1" applyFont="1" applyAlignment="1">
      <alignment horizontal="right" vertical="top"/>
    </xf>
    <xf numFmtId="0" fontId="103" fillId="0" borderId="0" xfId="1779" applyFont="1" applyAlignment="1">
      <alignment horizontal="justify" vertical="top"/>
    </xf>
    <xf numFmtId="164" fontId="103" fillId="0" borderId="0" xfId="206" applyFont="1" applyAlignment="1">
      <alignment horizontal="center" wrapText="1"/>
    </xf>
    <xf numFmtId="164" fontId="103" fillId="0" borderId="0" xfId="206" applyFont="1" applyFill="1" applyBorder="1" applyAlignment="1">
      <alignment horizontal="center" shrinkToFit="1"/>
    </xf>
    <xf numFmtId="0" fontId="103" fillId="0" borderId="0" xfId="1784" applyFont="1" applyAlignment="1">
      <alignment vertical="top"/>
    </xf>
    <xf numFmtId="164" fontId="92" fillId="0" borderId="0" xfId="206" applyFont="1" applyAlignment="1">
      <alignment horizontal="center"/>
    </xf>
    <xf numFmtId="164" fontId="92" fillId="0" borderId="0" xfId="206" applyFont="1" applyFill="1" applyBorder="1" applyAlignment="1">
      <alignment horizontal="left" shrinkToFit="1"/>
    </xf>
    <xf numFmtId="164" fontId="92" fillId="0" borderId="0" xfId="206" applyFont="1" applyAlignment="1">
      <alignment horizontal="left"/>
    </xf>
    <xf numFmtId="49" fontId="91" fillId="0" borderId="0" xfId="0" applyNumberFormat="1" applyFont="1" applyAlignment="1">
      <alignment horizontal="right" vertical="top" wrapText="1"/>
    </xf>
    <xf numFmtId="164" fontId="91" fillId="0" borderId="0" xfId="206" applyFont="1" applyAlignment="1">
      <alignment horizontal="center" wrapText="1"/>
    </xf>
    <xf numFmtId="164" fontId="91" fillId="0" borderId="0" xfId="206" applyFont="1" applyFill="1" applyBorder="1" applyAlignment="1">
      <alignment horizontal="center" wrapText="1"/>
    </xf>
    <xf numFmtId="0" fontId="91" fillId="0" borderId="0" xfId="1779" applyFont="1" applyAlignment="1">
      <alignment horizontal="justify" vertical="top"/>
    </xf>
    <xf numFmtId="164" fontId="92" fillId="0" borderId="0" xfId="206" applyFont="1" applyAlignment="1">
      <alignment horizontal="center" vertical="top" wrapText="1"/>
    </xf>
    <xf numFmtId="164" fontId="92" fillId="0" borderId="0" xfId="206" applyFont="1" applyFill="1" applyBorder="1" applyAlignment="1" applyProtection="1">
      <alignment horizontal="center" vertical="top" shrinkToFit="1"/>
    </xf>
    <xf numFmtId="4" fontId="92" fillId="0" borderId="0" xfId="0" applyNumberFormat="1" applyFont="1" applyAlignment="1">
      <alignment horizontal="justify" vertical="top" wrapText="1"/>
    </xf>
    <xf numFmtId="49" fontId="91" fillId="0" borderId="15" xfId="0" applyNumberFormat="1" applyFont="1" applyBorder="1" applyAlignment="1">
      <alignment horizontal="right" vertical="top" wrapText="1"/>
    </xf>
    <xf numFmtId="0" fontId="91" fillId="0" borderId="15" xfId="0" applyFont="1" applyBorder="1" applyAlignment="1">
      <alignment horizontal="center" vertical="top" wrapText="1"/>
    </xf>
    <xf numFmtId="164" fontId="91" fillId="0" borderId="15" xfId="206" applyFont="1" applyBorder="1" applyAlignment="1">
      <alignment horizontal="center" wrapText="1"/>
    </xf>
    <xf numFmtId="164" fontId="91" fillId="0" borderId="15" xfId="206" applyFont="1" applyFill="1" applyBorder="1" applyAlignment="1">
      <alignment horizontal="center" wrapText="1"/>
    </xf>
    <xf numFmtId="49" fontId="91" fillId="0" borderId="0" xfId="0" applyNumberFormat="1" applyFont="1" applyAlignment="1">
      <alignment horizontal="right" vertical="top"/>
    </xf>
    <xf numFmtId="164" fontId="92" fillId="0" borderId="0" xfId="206" applyFont="1" applyFill="1" applyAlignment="1">
      <alignment horizontal="center"/>
    </xf>
    <xf numFmtId="164" fontId="92" fillId="0" borderId="0" xfId="206" applyFont="1" applyFill="1" applyBorder="1" applyAlignment="1" applyProtection="1">
      <alignment horizontal="center" shrinkToFit="1"/>
    </xf>
    <xf numFmtId="49" fontId="91" fillId="0" borderId="14" xfId="0" applyNumberFormat="1" applyFont="1" applyBorder="1" applyAlignment="1">
      <alignment horizontal="right" vertical="top"/>
    </xf>
    <xf numFmtId="0" fontId="91" fillId="0" borderId="17" xfId="0" applyFont="1" applyBorder="1" applyAlignment="1">
      <alignment horizontal="justify" vertical="top" wrapText="1"/>
    </xf>
    <xf numFmtId="0" fontId="92" fillId="0" borderId="0" xfId="0" applyFont="1" applyAlignment="1">
      <alignment horizontal="right" vertical="justify" wrapText="1"/>
    </xf>
    <xf numFmtId="168" fontId="91" fillId="0" borderId="0" xfId="0" applyNumberFormat="1" applyFont="1" applyAlignment="1">
      <alignment horizontal="right" vertical="top" wrapText="1"/>
    </xf>
    <xf numFmtId="49" fontId="92" fillId="0" borderId="0" xfId="1784" applyNumberFormat="1" applyFont="1" applyAlignment="1">
      <alignment horizontal="right" vertical="top" wrapText="1"/>
    </xf>
    <xf numFmtId="0" fontId="91" fillId="0" borderId="0" xfId="1784" applyFont="1" applyAlignment="1">
      <alignment horizontal="center" vertical="top" wrapText="1"/>
    </xf>
    <xf numFmtId="164" fontId="92" fillId="0" borderId="0" xfId="1057" applyFont="1" applyFill="1" applyBorder="1" applyAlignment="1">
      <alignment horizontal="center" vertical="top" wrapText="1"/>
    </xf>
    <xf numFmtId="164" fontId="92" fillId="0" borderId="0" xfId="1057" applyFont="1" applyFill="1" applyBorder="1" applyAlignment="1">
      <alignment horizontal="right" vertical="top" wrapText="1"/>
    </xf>
    <xf numFmtId="0" fontId="92" fillId="0" borderId="0" xfId="1784" applyFont="1" applyAlignment="1">
      <alignment horizontal="justify" vertical="top" wrapText="1"/>
    </xf>
    <xf numFmtId="0" fontId="92" fillId="0" borderId="0" xfId="0" applyFont="1" applyAlignment="1">
      <alignment horizontal="center" vertical="top" wrapText="1"/>
    </xf>
    <xf numFmtId="0" fontId="92" fillId="0" borderId="0" xfId="1784" applyFont="1" applyAlignment="1">
      <alignment horizontal="right" vertical="top" wrapText="1"/>
    </xf>
    <xf numFmtId="0" fontId="92" fillId="0" borderId="0" xfId="1784" applyFont="1" applyAlignment="1">
      <alignment horizontal="center" vertical="top" wrapText="1"/>
    </xf>
    <xf numFmtId="166" fontId="92" fillId="0" borderId="0" xfId="0" applyNumberFormat="1" applyFont="1" applyAlignment="1">
      <alignment horizontal="center"/>
    </xf>
    <xf numFmtId="164" fontId="92" fillId="0" borderId="0" xfId="0" applyNumberFormat="1" applyFont="1" applyAlignment="1">
      <alignment horizontal="center"/>
    </xf>
    <xf numFmtId="0" fontId="92" fillId="0" borderId="0" xfId="1812" quotePrefix="1" applyFont="1" applyAlignment="1">
      <alignment horizontal="justify" vertical="top" wrapText="1"/>
    </xf>
    <xf numFmtId="4" fontId="92" fillId="0" borderId="0" xfId="1829" applyNumberFormat="1" applyFont="1" applyAlignment="1">
      <alignment horizontal="center" vertical="top"/>
    </xf>
    <xf numFmtId="164" fontId="92" fillId="0" borderId="0" xfId="1057" applyFont="1" applyFill="1" applyBorder="1" applyAlignment="1">
      <alignment horizontal="center" vertical="top"/>
    </xf>
    <xf numFmtId="164" fontId="92" fillId="0" borderId="0" xfId="1057" applyFont="1" applyFill="1" applyAlignment="1">
      <alignment horizontal="right" vertical="top"/>
    </xf>
    <xf numFmtId="0" fontId="92" fillId="0" borderId="0" xfId="1829" quotePrefix="1" applyFont="1" applyAlignment="1">
      <alignment horizontal="justify" vertical="top" wrapText="1"/>
    </xf>
    <xf numFmtId="168" fontId="92" fillId="0" borderId="0" xfId="0" applyNumberFormat="1" applyFont="1" applyAlignment="1">
      <alignment horizontal="right" vertical="top" wrapText="1"/>
    </xf>
    <xf numFmtId="173" fontId="92" fillId="0" borderId="0" xfId="0" applyNumberFormat="1" applyFont="1" applyAlignment="1">
      <alignment horizontal="right" vertical="top" wrapText="1"/>
    </xf>
    <xf numFmtId="164" fontId="91" fillId="0" borderId="13" xfId="206" applyFont="1" applyFill="1" applyBorder="1" applyAlignment="1">
      <alignment horizontal="center"/>
    </xf>
    <xf numFmtId="164" fontId="91" fillId="0" borderId="19" xfId="206" applyFont="1" applyFill="1" applyBorder="1" applyAlignment="1">
      <alignment horizontal="center" wrapText="1"/>
    </xf>
    <xf numFmtId="0" fontId="91" fillId="0" borderId="0" xfId="1784" applyFont="1" applyAlignment="1">
      <alignment horizontal="justify" vertical="top" wrapText="1"/>
    </xf>
    <xf numFmtId="49" fontId="92" fillId="0" borderId="0" xfId="0" applyNumberFormat="1" applyFont="1" applyAlignment="1">
      <alignment horizontal="right" vertical="top"/>
    </xf>
    <xf numFmtId="164" fontId="92" fillId="0" borderId="0" xfId="206" applyFont="1" applyFill="1" applyBorder="1" applyAlignment="1">
      <alignment horizontal="center"/>
    </xf>
    <xf numFmtId="0" fontId="92" fillId="0" borderId="0" xfId="0" applyFont="1" applyAlignment="1">
      <alignment vertical="top"/>
    </xf>
    <xf numFmtId="164" fontId="91" fillId="0" borderId="0" xfId="206" applyFont="1" applyFill="1" applyBorder="1" applyAlignment="1">
      <alignment horizontal="center"/>
    </xf>
    <xf numFmtId="0" fontId="91" fillId="0" borderId="0" xfId="1784" applyFont="1" applyAlignment="1">
      <alignment vertical="top"/>
    </xf>
    <xf numFmtId="0" fontId="92" fillId="0" borderId="0" xfId="0" applyFont="1" applyAlignment="1">
      <alignment horizontal="center" vertical="justify" wrapText="1"/>
    </xf>
    <xf numFmtId="168" fontId="91" fillId="0" borderId="14" xfId="0" applyNumberFormat="1" applyFont="1" applyBorder="1" applyAlignment="1">
      <alignment horizontal="right" vertical="top"/>
    </xf>
    <xf numFmtId="168" fontId="91" fillId="0" borderId="0" xfId="0" applyNumberFormat="1" applyFont="1" applyAlignment="1">
      <alignment horizontal="right" vertical="top"/>
    </xf>
    <xf numFmtId="49" fontId="92" fillId="0" borderId="0" xfId="0" applyNumberFormat="1" applyFont="1" applyAlignment="1">
      <alignment horizontal="justify" vertical="top" wrapText="1"/>
    </xf>
    <xf numFmtId="0" fontId="92" fillId="0" borderId="0" xfId="1829" applyFont="1" applyAlignment="1">
      <alignment horizontal="left" vertical="top" wrapText="1"/>
    </xf>
    <xf numFmtId="14" fontId="92" fillId="0" borderId="0" xfId="0" applyNumberFormat="1" applyFont="1" applyAlignment="1">
      <alignment horizontal="right" vertical="top" wrapText="1"/>
    </xf>
    <xf numFmtId="164" fontId="92" fillId="0" borderId="0" xfId="1057" applyFont="1" applyFill="1" applyBorder="1" applyAlignment="1">
      <alignment horizontal="center" vertical="top" shrinkToFit="1"/>
    </xf>
    <xf numFmtId="0" fontId="92" fillId="0" borderId="14" xfId="0" applyFont="1" applyBorder="1" applyAlignment="1">
      <alignment horizontal="right" vertical="top"/>
    </xf>
    <xf numFmtId="0" fontId="91" fillId="0" borderId="13" xfId="0" applyFont="1" applyBorder="1" applyAlignment="1">
      <alignment horizontal="left" vertical="top" wrapText="1"/>
    </xf>
    <xf numFmtId="164" fontId="91" fillId="0" borderId="13" xfId="206" applyFont="1" applyFill="1" applyBorder="1" applyAlignment="1">
      <alignment horizontal="center" wrapText="1"/>
    </xf>
    <xf numFmtId="164" fontId="92" fillId="0" borderId="13" xfId="206" applyFont="1" applyFill="1" applyBorder="1" applyAlignment="1">
      <alignment horizontal="center"/>
    </xf>
    <xf numFmtId="0" fontId="91" fillId="0" borderId="0" xfId="0" applyFont="1" applyAlignment="1">
      <alignment horizontal="left" vertical="top" wrapText="1"/>
    </xf>
    <xf numFmtId="168" fontId="91" fillId="0" borderId="14" xfId="0" applyNumberFormat="1" applyFont="1" applyBorder="1" applyAlignment="1">
      <alignment horizontal="right" vertical="top" wrapText="1"/>
    </xf>
    <xf numFmtId="0" fontId="92" fillId="0" borderId="0" xfId="1829" applyFont="1" applyAlignment="1">
      <alignment horizontal="left" vertical="top"/>
    </xf>
    <xf numFmtId="164" fontId="92" fillId="0" borderId="0" xfId="206" applyFont="1" applyFill="1" applyBorder="1" applyAlignment="1">
      <alignment horizontal="center" wrapText="1"/>
    </xf>
    <xf numFmtId="49" fontId="92" fillId="0" borderId="14" xfId="0" applyNumberFormat="1" applyFont="1" applyBorder="1" applyAlignment="1">
      <alignment horizontal="right" vertical="top"/>
    </xf>
    <xf numFmtId="164" fontId="92" fillId="0" borderId="13" xfId="206" applyFont="1" applyBorder="1" applyAlignment="1">
      <alignment horizontal="center" wrapText="1"/>
    </xf>
    <xf numFmtId="49" fontId="92" fillId="0" borderId="26" xfId="0" applyNumberFormat="1" applyFont="1" applyBorder="1" applyAlignment="1">
      <alignment horizontal="right" vertical="top"/>
    </xf>
    <xf numFmtId="164" fontId="92" fillId="0" borderId="0" xfId="206" applyFont="1" applyBorder="1" applyAlignment="1">
      <alignment horizontal="center" wrapText="1"/>
    </xf>
    <xf numFmtId="49" fontId="91" fillId="0" borderId="26" xfId="0" applyNumberFormat="1" applyFont="1" applyBorder="1" applyAlignment="1">
      <alignment horizontal="right" vertical="top"/>
    </xf>
    <xf numFmtId="0" fontId="92" fillId="0" borderId="0" xfId="1784" applyFont="1" applyAlignment="1">
      <alignment horizontal="center" wrapText="1"/>
    </xf>
    <xf numFmtId="164" fontId="92" fillId="0" borderId="0" xfId="1057" applyFont="1" applyFill="1" applyBorder="1" applyAlignment="1">
      <alignment horizontal="center" wrapText="1"/>
    </xf>
    <xf numFmtId="0" fontId="104" fillId="0" borderId="0" xfId="1784" applyFont="1" applyAlignment="1">
      <alignment horizontal="center" wrapText="1"/>
    </xf>
    <xf numFmtId="164" fontId="92" fillId="0" borderId="0" xfId="1057" applyFont="1" applyFill="1" applyAlignment="1">
      <alignment horizontal="center" wrapText="1"/>
    </xf>
    <xf numFmtId="164" fontId="92" fillId="0" borderId="0" xfId="1057" applyFont="1" applyFill="1" applyAlignment="1">
      <alignment horizontal="left" vertical="top" wrapText="1"/>
    </xf>
    <xf numFmtId="4" fontId="92" fillId="0" borderId="0" xfId="607" applyNumberFormat="1" applyFont="1" applyFill="1" applyBorder="1" applyAlignment="1">
      <alignment horizontal="center" shrinkToFit="1"/>
    </xf>
    <xf numFmtId="164" fontId="92" fillId="0" borderId="0" xfId="1057" applyFont="1" applyFill="1" applyBorder="1" applyAlignment="1">
      <alignment horizontal="center" shrinkToFit="1"/>
    </xf>
    <xf numFmtId="0" fontId="92" fillId="0" borderId="0" xfId="0" applyFont="1" applyAlignment="1">
      <alignment horizontal="left" vertical="top" wrapText="1"/>
    </xf>
    <xf numFmtId="49" fontId="91" fillId="0" borderId="25" xfId="0" applyNumberFormat="1" applyFont="1" applyBorder="1" applyAlignment="1">
      <alignment horizontal="right" vertical="top"/>
    </xf>
    <xf numFmtId="0" fontId="92" fillId="0" borderId="0" xfId="0" applyFont="1" applyAlignment="1">
      <alignment vertical="top" wrapText="1"/>
    </xf>
    <xf numFmtId="164" fontId="94" fillId="0" borderId="0" xfId="206" applyFont="1" applyAlignment="1">
      <alignment horizontal="center"/>
    </xf>
    <xf numFmtId="178" fontId="94" fillId="0" borderId="0" xfId="1813" applyNumberFormat="1" applyFont="1" applyAlignment="1" applyProtection="1">
      <alignment horizontal="right" vertical="top" wrapText="1"/>
      <protection locked="0"/>
    </xf>
    <xf numFmtId="180" fontId="94" fillId="0" borderId="0" xfId="1813" applyNumberFormat="1" applyFont="1" applyAlignment="1" applyProtection="1">
      <alignment horizontal="center" vertical="top" wrapText="1"/>
      <protection locked="0"/>
    </xf>
    <xf numFmtId="0" fontId="94" fillId="0" borderId="0" xfId="0" applyFont="1" applyAlignment="1">
      <alignment horizontal="right" vertical="top" wrapText="1"/>
    </xf>
    <xf numFmtId="0" fontId="94" fillId="0" borderId="0" xfId="0" applyFont="1" applyAlignment="1">
      <alignment horizontal="right" vertical="top"/>
    </xf>
    <xf numFmtId="0" fontId="104" fillId="0" borderId="0" xfId="1784" applyFont="1" applyAlignment="1">
      <alignment horizontal="center" vertical="top" wrapText="1"/>
    </xf>
    <xf numFmtId="164" fontId="92" fillId="0" borderId="0" xfId="1057" applyFont="1" applyFill="1" applyBorder="1" applyAlignment="1">
      <alignment horizontal="left" vertical="top" wrapText="1"/>
    </xf>
    <xf numFmtId="0" fontId="94" fillId="0" borderId="0" xfId="0" applyFont="1" applyAlignment="1">
      <alignment horizontal="center" vertical="top"/>
    </xf>
    <xf numFmtId="1" fontId="92" fillId="0" borderId="0" xfId="1777" applyNumberFormat="1" applyFont="1" applyAlignment="1">
      <alignment horizontal="right" vertical="top" wrapText="1"/>
    </xf>
    <xf numFmtId="164" fontId="92" fillId="0" borderId="0" xfId="1057" applyFont="1" applyAlignment="1">
      <alignment horizontal="center" vertical="top" wrapText="1"/>
    </xf>
    <xf numFmtId="179" fontId="92" fillId="0" borderId="0" xfId="0" applyNumberFormat="1" applyFont="1" applyAlignment="1">
      <alignment horizontal="right" vertical="top" wrapText="1"/>
    </xf>
    <xf numFmtId="164" fontId="92" fillId="0" borderId="0" xfId="206" applyFont="1" applyAlignment="1">
      <alignment vertical="top" wrapText="1"/>
    </xf>
    <xf numFmtId="167" fontId="94" fillId="0" borderId="0" xfId="1777" applyFont="1" applyAlignment="1">
      <alignment vertical="top" wrapText="1"/>
    </xf>
    <xf numFmtId="49" fontId="92" fillId="0" borderId="0" xfId="0" applyNumberFormat="1" applyFont="1" applyAlignment="1">
      <alignment vertical="top" wrapText="1"/>
    </xf>
    <xf numFmtId="4" fontId="92" fillId="0" borderId="0" xfId="1777" applyNumberFormat="1" applyFont="1" applyAlignment="1" applyProtection="1">
      <alignment vertical="top" wrapText="1"/>
      <protection locked="0"/>
    </xf>
    <xf numFmtId="4" fontId="92" fillId="0" borderId="0" xfId="0" applyNumberFormat="1" applyFont="1" applyAlignment="1">
      <alignment horizontal="right" vertical="top" wrapText="1"/>
    </xf>
    <xf numFmtId="4" fontId="92" fillId="0" borderId="0" xfId="0" applyNumberFormat="1" applyFont="1" applyAlignment="1">
      <alignment horizontal="center" vertical="top" shrinkToFit="1"/>
    </xf>
    <xf numFmtId="164" fontId="92" fillId="0" borderId="0" xfId="1057" applyFont="1" applyFill="1" applyBorder="1" applyAlignment="1">
      <alignment horizontal="right" vertical="top" shrinkToFit="1"/>
    </xf>
    <xf numFmtId="164" fontId="92" fillId="0" borderId="0" xfId="206" applyFont="1" applyFill="1" applyBorder="1" applyAlignment="1">
      <alignment horizontal="right" wrapText="1"/>
    </xf>
    <xf numFmtId="164" fontId="92" fillId="0" borderId="0" xfId="206" applyFont="1" applyFill="1" applyBorder="1" applyAlignment="1">
      <alignment horizontal="left" vertical="top" wrapText="1"/>
    </xf>
    <xf numFmtId="49" fontId="92" fillId="0" borderId="0" xfId="0" applyNumberFormat="1" applyFont="1" applyAlignment="1">
      <alignment horizontal="right" vertical="justify" wrapText="1"/>
    </xf>
    <xf numFmtId="49" fontId="92" fillId="0" borderId="0" xfId="0" applyNumberFormat="1" applyFont="1">
      <alignment horizontal="justify" vertical="justify" wrapText="1"/>
    </xf>
    <xf numFmtId="168" fontId="92" fillId="0" borderId="0" xfId="0" applyNumberFormat="1" applyFont="1" applyAlignment="1">
      <alignment horizontal="right" vertical="justify" wrapText="1"/>
    </xf>
    <xf numFmtId="168" fontId="92" fillId="0" borderId="0" xfId="0" applyNumberFormat="1" applyFont="1">
      <alignment horizontal="justify" vertical="justify" wrapText="1"/>
    </xf>
    <xf numFmtId="0" fontId="101" fillId="0" borderId="0" xfId="0" applyFont="1" applyAlignment="1">
      <alignment horizontal="left" vertical="top" wrapText="1"/>
    </xf>
    <xf numFmtId="164" fontId="101" fillId="0" borderId="0" xfId="206" applyFont="1" applyAlignment="1">
      <alignment horizontal="left" vertical="top" wrapText="1"/>
    </xf>
    <xf numFmtId="0" fontId="99" fillId="0" borderId="0" xfId="0" applyFont="1" applyAlignment="1">
      <alignment horizontal="left" vertical="top" wrapText="1"/>
    </xf>
    <xf numFmtId="164" fontId="92" fillId="0" borderId="0" xfId="206" applyFont="1" applyAlignment="1">
      <alignment horizontal="left" vertical="top" wrapText="1"/>
    </xf>
    <xf numFmtId="0" fontId="107" fillId="0" borderId="0" xfId="0" applyFont="1" applyAlignment="1">
      <alignment horizontal="left" vertical="top" wrapText="1"/>
    </xf>
    <xf numFmtId="164" fontId="108" fillId="0" borderId="20" xfId="206" applyFont="1" applyBorder="1" applyAlignment="1">
      <alignment horizontal="left" vertical="top"/>
    </xf>
    <xf numFmtId="0" fontId="109" fillId="0" borderId="0" xfId="0" applyFont="1" applyAlignment="1">
      <alignment horizontal="left" vertical="top"/>
    </xf>
    <xf numFmtId="164" fontId="93" fillId="0" borderId="0" xfId="206" applyFont="1" applyAlignment="1">
      <alignment horizontal="left" vertical="top"/>
    </xf>
    <xf numFmtId="0" fontId="100" fillId="0" borderId="16" xfId="0" applyFont="1" applyBorder="1" applyAlignment="1">
      <alignment horizontal="left" vertical="top"/>
    </xf>
    <xf numFmtId="164" fontId="108" fillId="0" borderId="22" xfId="206" applyFont="1" applyBorder="1" applyAlignment="1">
      <alignment horizontal="left" vertical="top"/>
    </xf>
    <xf numFmtId="0" fontId="99" fillId="0" borderId="0" xfId="0" applyFont="1" applyAlignment="1">
      <alignment horizontal="left" vertical="top"/>
    </xf>
    <xf numFmtId="0" fontId="88" fillId="0" borderId="0" xfId="0" applyFont="1" applyAlignment="1">
      <alignment horizontal="left" vertical="top"/>
    </xf>
    <xf numFmtId="164" fontId="88" fillId="0" borderId="0" xfId="206" applyFont="1" applyAlignment="1">
      <alignment horizontal="left" vertical="top"/>
    </xf>
    <xf numFmtId="164" fontId="99" fillId="0" borderId="0" xfId="206" applyFont="1" applyAlignment="1">
      <alignment horizontal="left" vertical="top" wrapText="1"/>
    </xf>
    <xf numFmtId="0" fontId="92" fillId="0" borderId="0" xfId="0" applyFont="1" applyAlignment="1">
      <alignment horizontal="center" wrapText="1"/>
    </xf>
    <xf numFmtId="0" fontId="91" fillId="0" borderId="0" xfId="1784" applyFont="1" applyAlignment="1">
      <alignment horizontal="center" wrapText="1"/>
    </xf>
    <xf numFmtId="4" fontId="92" fillId="0" borderId="0" xfId="1829" applyNumberFormat="1" applyFont="1" applyAlignment="1">
      <alignment horizontal="center"/>
    </xf>
    <xf numFmtId="164" fontId="92" fillId="0" borderId="0" xfId="1057" applyFont="1" applyFill="1" applyBorder="1" applyAlignment="1">
      <alignment horizontal="center"/>
    </xf>
    <xf numFmtId="164" fontId="92" fillId="0" borderId="0" xfId="1057" applyFont="1" applyFill="1" applyAlignment="1">
      <alignment horizontal="center"/>
    </xf>
    <xf numFmtId="0" fontId="0" fillId="0" borderId="0" xfId="1784" applyFont="1" applyAlignment="1">
      <alignment horizontal="right" vertical="top" wrapText="1"/>
    </xf>
    <xf numFmtId="0" fontId="0" fillId="0" borderId="0" xfId="1812" quotePrefix="1" applyFont="1" applyAlignment="1">
      <alignment horizontal="justify" vertical="top" wrapText="1"/>
    </xf>
    <xf numFmtId="164" fontId="92" fillId="0" borderId="0" xfId="206" applyFont="1" applyFill="1" applyBorder="1" applyAlignment="1">
      <alignment horizontal="right" vertical="top" wrapText="1"/>
    </xf>
    <xf numFmtId="164" fontId="92" fillId="0" borderId="0" xfId="206" applyFont="1" applyFill="1" applyAlignment="1">
      <alignment horizontal="right" vertical="top"/>
    </xf>
    <xf numFmtId="164" fontId="92" fillId="0" borderId="0" xfId="206" applyFont="1" applyAlignment="1">
      <alignment horizontal="justify" vertical="justify" wrapText="1"/>
    </xf>
    <xf numFmtId="49" fontId="0" fillId="0" borderId="0" xfId="1779" applyNumberFormat="1" applyFont="1" applyAlignment="1">
      <alignment horizontal="right" vertical="top" wrapText="1"/>
    </xf>
    <xf numFmtId="49" fontId="0" fillId="0" borderId="0" xfId="1784" applyNumberFormat="1" applyFont="1" applyAlignment="1">
      <alignment horizontal="right" vertical="top" wrapText="1"/>
    </xf>
    <xf numFmtId="0" fontId="0" fillId="0" borderId="0" xfId="0" applyAlignment="1">
      <alignment horizontal="right" vertical="justify" wrapText="1"/>
    </xf>
    <xf numFmtId="0" fontId="0" fillId="0" borderId="0" xfId="0" applyAlignment="1">
      <alignment horizontal="right" vertical="top" wrapText="1"/>
    </xf>
    <xf numFmtId="14" fontId="0" fillId="0" borderId="0" xfId="0" applyNumberFormat="1" applyAlignment="1">
      <alignment horizontal="right" vertical="top" wrapText="1"/>
    </xf>
    <xf numFmtId="0" fontId="99" fillId="0" borderId="0" xfId="0" applyFont="1" applyAlignment="1">
      <alignment horizontal="center" vertical="top" wrapText="1"/>
    </xf>
    <xf numFmtId="0" fontId="108" fillId="0" borderId="22" xfId="0" applyFont="1" applyBorder="1" applyAlignment="1">
      <alignment horizontal="left" vertical="top"/>
    </xf>
    <xf numFmtId="0" fontId="92" fillId="0" borderId="22" xfId="0" applyFont="1" applyBorder="1" applyAlignment="1">
      <alignment horizontal="left" vertical="top"/>
    </xf>
    <xf numFmtId="0" fontId="106" fillId="0" borderId="0" xfId="0" applyFont="1" applyAlignment="1">
      <alignment horizontal="left" vertical="top"/>
    </xf>
    <xf numFmtId="0" fontId="106" fillId="0" borderId="21" xfId="0" applyFont="1" applyBorder="1" applyAlignment="1">
      <alignment horizontal="left" vertical="top"/>
    </xf>
    <xf numFmtId="0" fontId="93" fillId="0" borderId="0" xfId="0" applyFont="1" applyAlignment="1">
      <alignment horizontal="left" vertical="top" wrapText="1"/>
    </xf>
    <xf numFmtId="0" fontId="108" fillId="0" borderId="20" xfId="0" applyFont="1" applyBorder="1" applyAlignment="1">
      <alignment horizontal="left" vertical="top"/>
    </xf>
    <xf numFmtId="0" fontId="92" fillId="0" borderId="20" xfId="0" applyFont="1" applyBorder="1" applyAlignment="1">
      <alignment horizontal="left" vertical="top"/>
    </xf>
    <xf numFmtId="0" fontId="93" fillId="0" borderId="0" xfId="0" applyFont="1" applyAlignment="1">
      <alignment horizontal="left" vertical="top"/>
    </xf>
    <xf numFmtId="0" fontId="92" fillId="0" borderId="0" xfId="0" applyFont="1" applyAlignment="1">
      <alignment horizontal="left" vertical="top"/>
    </xf>
    <xf numFmtId="0" fontId="100" fillId="0" borderId="0" xfId="1779" applyFont="1" applyAlignment="1">
      <alignment horizontal="center" vertical="top"/>
    </xf>
    <xf numFmtId="0" fontId="92" fillId="0" borderId="0" xfId="1779" applyFont="1" applyAlignment="1">
      <alignment horizontal="center" vertical="top"/>
    </xf>
    <xf numFmtId="0" fontId="92" fillId="0" borderId="0" xfId="1815" applyFont="1" applyAlignment="1">
      <alignment horizontal="left" vertical="top" wrapText="1"/>
    </xf>
    <xf numFmtId="49" fontId="92" fillId="0" borderId="0" xfId="1779" applyNumberFormat="1" applyFont="1" applyAlignment="1">
      <alignment horizontal="center" vertical="top"/>
    </xf>
    <xf numFmtId="49" fontId="91" fillId="0" borderId="16" xfId="1779" applyNumberFormat="1" applyFont="1" applyBorder="1" applyAlignment="1">
      <alignment horizontal="center" vertical="top"/>
    </xf>
    <xf numFmtId="49" fontId="91" fillId="0" borderId="22" xfId="1779" applyNumberFormat="1" applyFont="1" applyBorder="1" applyAlignment="1">
      <alignment horizontal="center" vertical="top"/>
    </xf>
    <xf numFmtId="49" fontId="91" fillId="0" borderId="23" xfId="1779" applyNumberFormat="1" applyFont="1" applyBorder="1" applyAlignment="1">
      <alignment horizontal="center" vertical="top"/>
    </xf>
  </cellXfs>
  <cellStyles count="2983">
    <cellStyle name="_Procjena opremanja Busevec - Lekenik" xfId="1" xr:uid="{00000000-0005-0000-0000-000000000000}"/>
    <cellStyle name="20% - Accent1 10" xfId="2" xr:uid="{00000000-0005-0000-0000-000001000000}"/>
    <cellStyle name="20% - Accent1 2" xfId="3" xr:uid="{00000000-0005-0000-0000-000002000000}"/>
    <cellStyle name="20% - Accent1 2 2" xfId="4" xr:uid="{00000000-0005-0000-0000-000003000000}"/>
    <cellStyle name="20% - Accent1 2 3" xfId="5" xr:uid="{00000000-0005-0000-0000-000004000000}"/>
    <cellStyle name="20% - Accent1 2 4" xfId="6" xr:uid="{00000000-0005-0000-0000-000005000000}"/>
    <cellStyle name="20% - Accent1 2 5" xfId="7" xr:uid="{00000000-0005-0000-0000-000006000000}"/>
    <cellStyle name="20% - Accent1 2_11.9.2014._prometnice_GP VINJANI GORNJI_TENDER TROŠKOVNIK_REV 0"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2" xfId="17" xr:uid="{00000000-0005-0000-0000-000010000000}"/>
    <cellStyle name="20% - Accent2 2 2" xfId="18" xr:uid="{00000000-0005-0000-0000-000011000000}"/>
    <cellStyle name="20% - Accent2 2 3" xfId="19" xr:uid="{00000000-0005-0000-0000-000012000000}"/>
    <cellStyle name="20% - Accent2 2 4" xfId="20" xr:uid="{00000000-0005-0000-0000-000013000000}"/>
    <cellStyle name="20% - Accent2 2 5" xfId="21" xr:uid="{00000000-0005-0000-0000-000014000000}"/>
    <cellStyle name="20% - Accent2 2_11.9.2014._prometnice_GP VINJANI GORNJI_TENDER TROŠKOVNIK_REV 0" xfId="22" xr:uid="{00000000-0005-0000-0000-000015000000}"/>
    <cellStyle name="20% - Accent2 3" xfId="23" xr:uid="{00000000-0005-0000-0000-000016000000}"/>
    <cellStyle name="20% - Accent2 4" xfId="24" xr:uid="{00000000-0005-0000-0000-000017000000}"/>
    <cellStyle name="20% - Accent2 5" xfId="25" xr:uid="{00000000-0005-0000-0000-000018000000}"/>
    <cellStyle name="20% - Accent2 6" xfId="26" xr:uid="{00000000-0005-0000-0000-000019000000}"/>
    <cellStyle name="20% - Accent2 7" xfId="27" xr:uid="{00000000-0005-0000-0000-00001A000000}"/>
    <cellStyle name="20% - Accent2 8" xfId="28" xr:uid="{00000000-0005-0000-0000-00001B000000}"/>
    <cellStyle name="20% - Accent2 9" xfId="29" xr:uid="{00000000-0005-0000-0000-00001C000000}"/>
    <cellStyle name="20% - Accent3 10" xfId="30" xr:uid="{00000000-0005-0000-0000-00001D000000}"/>
    <cellStyle name="20% - Accent3 2" xfId="31" xr:uid="{00000000-0005-0000-0000-00001E000000}"/>
    <cellStyle name="20% - Accent3 2 2" xfId="32" xr:uid="{00000000-0005-0000-0000-00001F000000}"/>
    <cellStyle name="20% - Accent3 2 3" xfId="33" xr:uid="{00000000-0005-0000-0000-000020000000}"/>
    <cellStyle name="20% - Accent3 2 4" xfId="34" xr:uid="{00000000-0005-0000-0000-000021000000}"/>
    <cellStyle name="20% - Accent3 2 5" xfId="35" xr:uid="{00000000-0005-0000-0000-000022000000}"/>
    <cellStyle name="20% - Accent3 2_11.9.2014._prometnice_GP VINJANI GORNJI_TENDER TROŠKOVNIK_REV 0" xfId="36" xr:uid="{00000000-0005-0000-0000-000023000000}"/>
    <cellStyle name="20% - Accent3 3" xfId="37" xr:uid="{00000000-0005-0000-0000-000024000000}"/>
    <cellStyle name="20% - Accent3 4" xfId="38" xr:uid="{00000000-0005-0000-0000-000025000000}"/>
    <cellStyle name="20% - Accent3 5" xfId="39" xr:uid="{00000000-0005-0000-0000-000026000000}"/>
    <cellStyle name="20% - Accent3 6" xfId="40" xr:uid="{00000000-0005-0000-0000-000027000000}"/>
    <cellStyle name="20% - Accent3 7" xfId="41" xr:uid="{00000000-0005-0000-0000-000028000000}"/>
    <cellStyle name="20% - Accent3 8" xfId="42" xr:uid="{00000000-0005-0000-0000-000029000000}"/>
    <cellStyle name="20% - Accent3 9" xfId="43" xr:uid="{00000000-0005-0000-0000-00002A000000}"/>
    <cellStyle name="20% - Accent4 10" xfId="44" xr:uid="{00000000-0005-0000-0000-00002B000000}"/>
    <cellStyle name="20% - Accent4 2" xfId="45" xr:uid="{00000000-0005-0000-0000-00002C000000}"/>
    <cellStyle name="20% - Accent4 2 2" xfId="46" xr:uid="{00000000-0005-0000-0000-00002D000000}"/>
    <cellStyle name="20% - Accent4 2 3" xfId="47" xr:uid="{00000000-0005-0000-0000-00002E000000}"/>
    <cellStyle name="20% - Accent4 2 4" xfId="48" xr:uid="{00000000-0005-0000-0000-00002F000000}"/>
    <cellStyle name="20% - Accent4 2 5" xfId="49" xr:uid="{00000000-0005-0000-0000-000030000000}"/>
    <cellStyle name="20% - Accent4 2_11.9.2014._prometnice_GP VINJANI GORNJI_TENDER TROŠKOVNIK_REV 0" xfId="50" xr:uid="{00000000-0005-0000-0000-000031000000}"/>
    <cellStyle name="20% - Accent4 3" xfId="51" xr:uid="{00000000-0005-0000-0000-000032000000}"/>
    <cellStyle name="20% - Accent4 4" xfId="52" xr:uid="{00000000-0005-0000-0000-000033000000}"/>
    <cellStyle name="20% - Accent4 5" xfId="53" xr:uid="{00000000-0005-0000-0000-000034000000}"/>
    <cellStyle name="20% - Accent4 6" xfId="54" xr:uid="{00000000-0005-0000-0000-000035000000}"/>
    <cellStyle name="20% - Accent4 7" xfId="55" xr:uid="{00000000-0005-0000-0000-000036000000}"/>
    <cellStyle name="20% - Accent4 8" xfId="56" xr:uid="{00000000-0005-0000-0000-000037000000}"/>
    <cellStyle name="20% - Accent4 9" xfId="57" xr:uid="{00000000-0005-0000-0000-000038000000}"/>
    <cellStyle name="20% - Accent5 2" xfId="58" xr:uid="{00000000-0005-0000-0000-000039000000}"/>
    <cellStyle name="20% - Accent5 2 2" xfId="59" xr:uid="{00000000-0005-0000-0000-00003A000000}"/>
    <cellStyle name="20% - Accent5 2 3" xfId="60" xr:uid="{00000000-0005-0000-0000-00003B000000}"/>
    <cellStyle name="20% - Accent5 2 4" xfId="61" xr:uid="{00000000-0005-0000-0000-00003C000000}"/>
    <cellStyle name="20% - Accent5 2 5" xfId="62" xr:uid="{00000000-0005-0000-0000-00003D000000}"/>
    <cellStyle name="20% - Accent5 2_11.9.2014._prometnice_GP VINJANI GORNJI_TENDER TROŠKOVNIK_REV 0" xfId="63" xr:uid="{00000000-0005-0000-0000-00003E000000}"/>
    <cellStyle name="20% - Accent6 2" xfId="64" xr:uid="{00000000-0005-0000-0000-00003F000000}"/>
    <cellStyle name="20% - Accent6 2 2" xfId="65" xr:uid="{00000000-0005-0000-0000-000040000000}"/>
    <cellStyle name="20% - Accent6 2 3" xfId="66" xr:uid="{00000000-0005-0000-0000-000041000000}"/>
    <cellStyle name="20% - Accent6 2 4" xfId="67" xr:uid="{00000000-0005-0000-0000-000042000000}"/>
    <cellStyle name="20% - Accent6 2 5" xfId="68" xr:uid="{00000000-0005-0000-0000-000043000000}"/>
    <cellStyle name="20% - Accent6 2_11.9.2014._prometnice_GP VINJANI GORNJI_TENDER TROŠKOVNIK_REV 0" xfId="69" xr:uid="{00000000-0005-0000-0000-000044000000}"/>
    <cellStyle name="20% - Isticanje1" xfId="70" xr:uid="{00000000-0005-0000-0000-000045000000}"/>
    <cellStyle name="20% - Isticanje1 2" xfId="71" xr:uid="{00000000-0005-0000-0000-000046000000}"/>
    <cellStyle name="20% - Isticanje1 3" xfId="72" xr:uid="{00000000-0005-0000-0000-000047000000}"/>
    <cellStyle name="20% - Isticanje1 4" xfId="73" xr:uid="{00000000-0005-0000-0000-000048000000}"/>
    <cellStyle name="20% - Isticanje2" xfId="74" xr:uid="{00000000-0005-0000-0000-000049000000}"/>
    <cellStyle name="20% - Isticanje2 2" xfId="75" xr:uid="{00000000-0005-0000-0000-00004A000000}"/>
    <cellStyle name="20% - Isticanje2 3" xfId="76" xr:uid="{00000000-0005-0000-0000-00004B000000}"/>
    <cellStyle name="20% - Isticanje2 4" xfId="77" xr:uid="{00000000-0005-0000-0000-00004C000000}"/>
    <cellStyle name="20% - Isticanje3" xfId="78" xr:uid="{00000000-0005-0000-0000-00004D000000}"/>
    <cellStyle name="20% - Isticanje3 2" xfId="79" xr:uid="{00000000-0005-0000-0000-00004E000000}"/>
    <cellStyle name="20% - Isticanje3 3" xfId="80" xr:uid="{00000000-0005-0000-0000-00004F000000}"/>
    <cellStyle name="20% - Isticanje3 4" xfId="81" xr:uid="{00000000-0005-0000-0000-000050000000}"/>
    <cellStyle name="20% - Isticanje4" xfId="82" xr:uid="{00000000-0005-0000-0000-000051000000}"/>
    <cellStyle name="20% - Isticanje4 2" xfId="83" xr:uid="{00000000-0005-0000-0000-000052000000}"/>
    <cellStyle name="20% - Isticanje4 3" xfId="84" xr:uid="{00000000-0005-0000-0000-000053000000}"/>
    <cellStyle name="20% - Isticanje4 4" xfId="85" xr:uid="{00000000-0005-0000-0000-000054000000}"/>
    <cellStyle name="20% - Isticanje5" xfId="86" xr:uid="{00000000-0005-0000-0000-000055000000}"/>
    <cellStyle name="20% - Isticanje5 2" xfId="87" xr:uid="{00000000-0005-0000-0000-000056000000}"/>
    <cellStyle name="20% - Isticanje5 3" xfId="88" xr:uid="{00000000-0005-0000-0000-000057000000}"/>
    <cellStyle name="20% - Isticanje5 4" xfId="89" xr:uid="{00000000-0005-0000-0000-000058000000}"/>
    <cellStyle name="20% - Isticanje6" xfId="90" xr:uid="{00000000-0005-0000-0000-000059000000}"/>
    <cellStyle name="20% - Isticanje6 2" xfId="91" xr:uid="{00000000-0005-0000-0000-00005A000000}"/>
    <cellStyle name="20% - Isticanje6 3" xfId="92" xr:uid="{00000000-0005-0000-0000-00005B000000}"/>
    <cellStyle name="20% - Isticanje6 4" xfId="93" xr:uid="{00000000-0005-0000-0000-00005C000000}"/>
    <cellStyle name="40% - Accent1 2" xfId="94" xr:uid="{00000000-0005-0000-0000-00005D000000}"/>
    <cellStyle name="40% - Accent1 2 2" xfId="95" xr:uid="{00000000-0005-0000-0000-00005E000000}"/>
    <cellStyle name="40% - Accent1 2 3" xfId="96" xr:uid="{00000000-0005-0000-0000-00005F000000}"/>
    <cellStyle name="40% - Accent1 2 4" xfId="97" xr:uid="{00000000-0005-0000-0000-000060000000}"/>
    <cellStyle name="40% - Accent1 2 5" xfId="98" xr:uid="{00000000-0005-0000-0000-000061000000}"/>
    <cellStyle name="40% - Accent1 2_11.9.2014._prometnice_GP VINJANI GORNJI_TENDER TROŠKOVNIK_REV 0" xfId="99" xr:uid="{00000000-0005-0000-0000-000062000000}"/>
    <cellStyle name="40% - Accent2 2" xfId="100" xr:uid="{00000000-0005-0000-0000-000063000000}"/>
    <cellStyle name="40% - Accent2 2 2" xfId="101" xr:uid="{00000000-0005-0000-0000-000064000000}"/>
    <cellStyle name="40% - Accent2 2 3" xfId="102" xr:uid="{00000000-0005-0000-0000-000065000000}"/>
    <cellStyle name="40% - Accent2 2 4" xfId="103" xr:uid="{00000000-0005-0000-0000-000066000000}"/>
    <cellStyle name="40% - Accent2 2 5" xfId="104" xr:uid="{00000000-0005-0000-0000-000067000000}"/>
    <cellStyle name="40% - Accent2 2_11.9.2014._prometnice_GP VINJANI GORNJI_TENDER TROŠKOVNIK_REV 0" xfId="105" xr:uid="{00000000-0005-0000-0000-000068000000}"/>
    <cellStyle name="40% - Accent3 10" xfId="106" xr:uid="{00000000-0005-0000-0000-000069000000}"/>
    <cellStyle name="40% - Accent3 2" xfId="107" xr:uid="{00000000-0005-0000-0000-00006A000000}"/>
    <cellStyle name="40% - Accent3 2 2" xfId="108" xr:uid="{00000000-0005-0000-0000-00006B000000}"/>
    <cellStyle name="40% - Accent3 2 3" xfId="109" xr:uid="{00000000-0005-0000-0000-00006C000000}"/>
    <cellStyle name="40% - Accent3 2 4" xfId="110" xr:uid="{00000000-0005-0000-0000-00006D000000}"/>
    <cellStyle name="40% - Accent3 2 5" xfId="111" xr:uid="{00000000-0005-0000-0000-00006E000000}"/>
    <cellStyle name="40% - Accent3 2_11.9.2014._prometnice_GP VINJANI GORNJI_TENDER TROŠKOVNIK_REV 0" xfId="112" xr:uid="{00000000-0005-0000-0000-00006F000000}"/>
    <cellStyle name="40% - Accent3 3" xfId="113" xr:uid="{00000000-0005-0000-0000-000070000000}"/>
    <cellStyle name="40% - Accent3 4" xfId="114" xr:uid="{00000000-0005-0000-0000-000071000000}"/>
    <cellStyle name="40% - Accent3 5" xfId="115" xr:uid="{00000000-0005-0000-0000-000072000000}"/>
    <cellStyle name="40% - Accent3 6" xfId="116" xr:uid="{00000000-0005-0000-0000-000073000000}"/>
    <cellStyle name="40% - Accent3 7" xfId="117" xr:uid="{00000000-0005-0000-0000-000074000000}"/>
    <cellStyle name="40% - Accent3 8" xfId="118" xr:uid="{00000000-0005-0000-0000-000075000000}"/>
    <cellStyle name="40% - Accent3 9" xfId="119" xr:uid="{00000000-0005-0000-0000-000076000000}"/>
    <cellStyle name="40% - Accent4 2" xfId="120" xr:uid="{00000000-0005-0000-0000-000077000000}"/>
    <cellStyle name="40% - Accent4 2 2" xfId="121" xr:uid="{00000000-0005-0000-0000-000078000000}"/>
    <cellStyle name="40% - Accent4 2 3" xfId="122" xr:uid="{00000000-0005-0000-0000-000079000000}"/>
    <cellStyle name="40% - Accent4 2 4" xfId="123" xr:uid="{00000000-0005-0000-0000-00007A000000}"/>
    <cellStyle name="40% - Accent4 2 5" xfId="124" xr:uid="{00000000-0005-0000-0000-00007B000000}"/>
    <cellStyle name="40% - Accent4 2_11.9.2014._prometnice_GP VINJANI GORNJI_TENDER TROŠKOVNIK_REV 0" xfId="125" xr:uid="{00000000-0005-0000-0000-00007C000000}"/>
    <cellStyle name="40% - Accent5 2" xfId="126" xr:uid="{00000000-0005-0000-0000-00007D000000}"/>
    <cellStyle name="40% - Accent5 2 2" xfId="127" xr:uid="{00000000-0005-0000-0000-00007E000000}"/>
    <cellStyle name="40% - Accent5 2 3" xfId="128" xr:uid="{00000000-0005-0000-0000-00007F000000}"/>
    <cellStyle name="40% - Accent5 2 4" xfId="129" xr:uid="{00000000-0005-0000-0000-000080000000}"/>
    <cellStyle name="40% - Accent5 2 5" xfId="130" xr:uid="{00000000-0005-0000-0000-000081000000}"/>
    <cellStyle name="40% - Accent5 2_11.9.2014._prometnice_GP VINJANI GORNJI_TENDER TROŠKOVNIK_REV 0" xfId="131" xr:uid="{00000000-0005-0000-0000-000082000000}"/>
    <cellStyle name="40% - Accent5 3" xfId="132" xr:uid="{00000000-0005-0000-0000-000083000000}"/>
    <cellStyle name="40% - Accent6 2" xfId="133" xr:uid="{00000000-0005-0000-0000-000084000000}"/>
    <cellStyle name="40% - Accent6 2 2" xfId="134" xr:uid="{00000000-0005-0000-0000-000085000000}"/>
    <cellStyle name="40% - Accent6 2 3" xfId="135" xr:uid="{00000000-0005-0000-0000-000086000000}"/>
    <cellStyle name="40% - Accent6 2 4" xfId="136" xr:uid="{00000000-0005-0000-0000-000087000000}"/>
    <cellStyle name="40% - Accent6 2 5" xfId="137" xr:uid="{00000000-0005-0000-0000-000088000000}"/>
    <cellStyle name="40% - Accent6 2_11.9.2014._prometnice_GP VINJANI GORNJI_TENDER TROŠKOVNIK_REV 0" xfId="138" xr:uid="{00000000-0005-0000-0000-000089000000}"/>
    <cellStyle name="40% - Isticanje2" xfId="139" xr:uid="{00000000-0005-0000-0000-00008A000000}"/>
    <cellStyle name="40% - Isticanje2 2" xfId="140" xr:uid="{00000000-0005-0000-0000-00008B000000}"/>
    <cellStyle name="40% - Isticanje2 3" xfId="141" xr:uid="{00000000-0005-0000-0000-00008C000000}"/>
    <cellStyle name="40% - Isticanje2 4" xfId="142" xr:uid="{00000000-0005-0000-0000-00008D000000}"/>
    <cellStyle name="40% - Isticanje3" xfId="143" xr:uid="{00000000-0005-0000-0000-00008E000000}"/>
    <cellStyle name="40% - Isticanje3 2" xfId="144" xr:uid="{00000000-0005-0000-0000-00008F000000}"/>
    <cellStyle name="40% - Isticanje3 3" xfId="145" xr:uid="{00000000-0005-0000-0000-000090000000}"/>
    <cellStyle name="40% - Isticanje3 4" xfId="146" xr:uid="{00000000-0005-0000-0000-000091000000}"/>
    <cellStyle name="40% - Isticanje4" xfId="147" xr:uid="{00000000-0005-0000-0000-000092000000}"/>
    <cellStyle name="40% - Isticanje4 2" xfId="148" xr:uid="{00000000-0005-0000-0000-000093000000}"/>
    <cellStyle name="40% - Isticanje4 3" xfId="149" xr:uid="{00000000-0005-0000-0000-000094000000}"/>
    <cellStyle name="40% - Isticanje4 4" xfId="150" xr:uid="{00000000-0005-0000-0000-000095000000}"/>
    <cellStyle name="40% - Isticanje5" xfId="151" xr:uid="{00000000-0005-0000-0000-000096000000}"/>
    <cellStyle name="40% - Isticanje5 2" xfId="152" xr:uid="{00000000-0005-0000-0000-000097000000}"/>
    <cellStyle name="40% - Isticanje5 3" xfId="153" xr:uid="{00000000-0005-0000-0000-000098000000}"/>
    <cellStyle name="40% - Isticanje5 4" xfId="154" xr:uid="{00000000-0005-0000-0000-000099000000}"/>
    <cellStyle name="40% - Isticanje5 5" xfId="155" xr:uid="{00000000-0005-0000-0000-00009A000000}"/>
    <cellStyle name="40% - Isticanje5 6" xfId="156" xr:uid="{00000000-0005-0000-0000-00009B000000}"/>
    <cellStyle name="40% - Isticanje5_11.9.2014._prometnice_GP VINJANI GORNJI_TENDER TROŠKOVNIK_REV 0" xfId="157" xr:uid="{00000000-0005-0000-0000-00009C000000}"/>
    <cellStyle name="40% - Isticanje6" xfId="158" xr:uid="{00000000-0005-0000-0000-00009D000000}"/>
    <cellStyle name="40% - Isticanje6 2" xfId="159" xr:uid="{00000000-0005-0000-0000-00009E000000}"/>
    <cellStyle name="40% - Isticanje6 3" xfId="160" xr:uid="{00000000-0005-0000-0000-00009F000000}"/>
    <cellStyle name="40% - Isticanje6 4" xfId="161" xr:uid="{00000000-0005-0000-0000-0000A0000000}"/>
    <cellStyle name="40% - Naglasak1" xfId="162" xr:uid="{00000000-0005-0000-0000-0000A1000000}"/>
    <cellStyle name="40% - Naglasak1 2" xfId="163" xr:uid="{00000000-0005-0000-0000-0000A2000000}"/>
    <cellStyle name="40% - Naglasak1 3" xfId="164" xr:uid="{00000000-0005-0000-0000-0000A3000000}"/>
    <cellStyle name="40% - Naglasak1 4" xfId="165" xr:uid="{00000000-0005-0000-0000-0000A4000000}"/>
    <cellStyle name="60% - Accent1 2" xfId="166" xr:uid="{00000000-0005-0000-0000-0000A5000000}"/>
    <cellStyle name="60% - Accent1 2 2" xfId="167" xr:uid="{00000000-0005-0000-0000-0000A6000000}"/>
    <cellStyle name="60% - Accent2 2" xfId="168" xr:uid="{00000000-0005-0000-0000-0000A7000000}"/>
    <cellStyle name="60% - Accent2 2 2" xfId="169" xr:uid="{00000000-0005-0000-0000-0000A8000000}"/>
    <cellStyle name="60% - Accent3 2" xfId="170" xr:uid="{00000000-0005-0000-0000-0000A9000000}"/>
    <cellStyle name="60% - Accent3 2 2" xfId="171" xr:uid="{00000000-0005-0000-0000-0000AA000000}"/>
    <cellStyle name="60% - Accent3 3" xfId="172" xr:uid="{00000000-0005-0000-0000-0000AB000000}"/>
    <cellStyle name="60% - Accent4 2" xfId="173" xr:uid="{00000000-0005-0000-0000-0000AC000000}"/>
    <cellStyle name="60% - Accent4 2 2" xfId="174" xr:uid="{00000000-0005-0000-0000-0000AD000000}"/>
    <cellStyle name="60% - Accent4 3" xfId="175" xr:uid="{00000000-0005-0000-0000-0000AE000000}"/>
    <cellStyle name="60% - Accent5 2" xfId="176" xr:uid="{00000000-0005-0000-0000-0000AF000000}"/>
    <cellStyle name="60% - Accent5 2 2" xfId="177" xr:uid="{00000000-0005-0000-0000-0000B0000000}"/>
    <cellStyle name="60% - Accent6 2" xfId="178" xr:uid="{00000000-0005-0000-0000-0000B1000000}"/>
    <cellStyle name="60% - Accent6 2 2" xfId="179" xr:uid="{00000000-0005-0000-0000-0000B2000000}"/>
    <cellStyle name="60% - Accent6 3" xfId="180" xr:uid="{00000000-0005-0000-0000-0000B3000000}"/>
    <cellStyle name="60% - Isticanje1" xfId="181" xr:uid="{00000000-0005-0000-0000-0000B4000000}"/>
    <cellStyle name="60% - Isticanje2" xfId="182" xr:uid="{00000000-0005-0000-0000-0000B5000000}"/>
    <cellStyle name="60% - Isticanje3" xfId="183" xr:uid="{00000000-0005-0000-0000-0000B6000000}"/>
    <cellStyle name="60% - Isticanje4" xfId="184" xr:uid="{00000000-0005-0000-0000-0000B7000000}"/>
    <cellStyle name="60% - Isticanje5" xfId="185" xr:uid="{00000000-0005-0000-0000-0000B8000000}"/>
    <cellStyle name="60% - Isticanje6" xfId="186" xr:uid="{00000000-0005-0000-0000-0000B9000000}"/>
    <cellStyle name="Accent1 2" xfId="187" xr:uid="{00000000-0005-0000-0000-0000BA000000}"/>
    <cellStyle name="Accent1 2 2" xfId="188" xr:uid="{00000000-0005-0000-0000-0000BB000000}"/>
    <cellStyle name="Accent2 2" xfId="189" xr:uid="{00000000-0005-0000-0000-0000BC000000}"/>
    <cellStyle name="Accent2 2 2" xfId="190" xr:uid="{00000000-0005-0000-0000-0000BD000000}"/>
    <cellStyle name="Accent3 2" xfId="191" xr:uid="{00000000-0005-0000-0000-0000BE000000}"/>
    <cellStyle name="Accent3 2 2" xfId="192" xr:uid="{00000000-0005-0000-0000-0000BF000000}"/>
    <cellStyle name="Accent4 2" xfId="193" xr:uid="{00000000-0005-0000-0000-0000C0000000}"/>
    <cellStyle name="Accent4 2 2" xfId="194" xr:uid="{00000000-0005-0000-0000-0000C1000000}"/>
    <cellStyle name="Accent5 2" xfId="195" xr:uid="{00000000-0005-0000-0000-0000C2000000}"/>
    <cellStyle name="Accent5 2 2" xfId="196" xr:uid="{00000000-0005-0000-0000-0000C3000000}"/>
    <cellStyle name="Accent6 2" xfId="197" xr:uid="{00000000-0005-0000-0000-0000C4000000}"/>
    <cellStyle name="Accent6 2 2" xfId="198" xr:uid="{00000000-0005-0000-0000-0000C5000000}"/>
    <cellStyle name="Bad 2" xfId="199" xr:uid="{00000000-0005-0000-0000-0000C6000000}"/>
    <cellStyle name="Bad 2 2" xfId="200" xr:uid="{00000000-0005-0000-0000-0000C7000000}"/>
    <cellStyle name="Bilješka" xfId="201" xr:uid="{00000000-0005-0000-0000-0000C8000000}"/>
    <cellStyle name="Calculation 2" xfId="202" xr:uid="{00000000-0005-0000-0000-0000C9000000}"/>
    <cellStyle name="Calculation 2 2" xfId="203" xr:uid="{00000000-0005-0000-0000-0000CA000000}"/>
    <cellStyle name="Check Cell 2" xfId="204" xr:uid="{00000000-0005-0000-0000-0000CB000000}"/>
    <cellStyle name="Check Cell 2 2" xfId="205" xr:uid="{00000000-0005-0000-0000-0000CC000000}"/>
    <cellStyle name="Comma" xfId="206" builtinId="3"/>
    <cellStyle name="Comma 2" xfId="207" xr:uid="{00000000-0005-0000-0000-0000CE000000}"/>
    <cellStyle name="Comma 2 10" xfId="208" xr:uid="{00000000-0005-0000-0000-0000CF000000}"/>
    <cellStyle name="Comma 2 10 2" xfId="209" xr:uid="{00000000-0005-0000-0000-0000D0000000}"/>
    <cellStyle name="Comma 2 10 2 2" xfId="210" xr:uid="{00000000-0005-0000-0000-0000D1000000}"/>
    <cellStyle name="Comma 2 10 3" xfId="211" xr:uid="{00000000-0005-0000-0000-0000D2000000}"/>
    <cellStyle name="Comma 2 11" xfId="212" xr:uid="{00000000-0005-0000-0000-0000D3000000}"/>
    <cellStyle name="Comma 2 11 2" xfId="213" xr:uid="{00000000-0005-0000-0000-0000D4000000}"/>
    <cellStyle name="Comma 2 11 2 2" xfId="214" xr:uid="{00000000-0005-0000-0000-0000D5000000}"/>
    <cellStyle name="Comma 2 11 3" xfId="215" xr:uid="{00000000-0005-0000-0000-0000D6000000}"/>
    <cellStyle name="Comma 2 12" xfId="216" xr:uid="{00000000-0005-0000-0000-0000D7000000}"/>
    <cellStyle name="Comma 2 12 2" xfId="217" xr:uid="{00000000-0005-0000-0000-0000D8000000}"/>
    <cellStyle name="Comma 2 12 2 2" xfId="218" xr:uid="{00000000-0005-0000-0000-0000D9000000}"/>
    <cellStyle name="Comma 2 12 3" xfId="219" xr:uid="{00000000-0005-0000-0000-0000DA000000}"/>
    <cellStyle name="Comma 2 13" xfId="220" xr:uid="{00000000-0005-0000-0000-0000DB000000}"/>
    <cellStyle name="Comma 2 13 2" xfId="221" xr:uid="{00000000-0005-0000-0000-0000DC000000}"/>
    <cellStyle name="Comma 2 14" xfId="222" xr:uid="{00000000-0005-0000-0000-0000DD000000}"/>
    <cellStyle name="Comma 2 14 2" xfId="223" xr:uid="{00000000-0005-0000-0000-0000DE000000}"/>
    <cellStyle name="Comma 2 15" xfId="224" xr:uid="{00000000-0005-0000-0000-0000DF000000}"/>
    <cellStyle name="Comma 2 16" xfId="225" xr:uid="{00000000-0005-0000-0000-0000E0000000}"/>
    <cellStyle name="Comma 2 17" xfId="226" xr:uid="{00000000-0005-0000-0000-0000E1000000}"/>
    <cellStyle name="Comma 2 2" xfId="227" xr:uid="{00000000-0005-0000-0000-0000E2000000}"/>
    <cellStyle name="Comma 2 2 10" xfId="228" xr:uid="{00000000-0005-0000-0000-0000E3000000}"/>
    <cellStyle name="Comma 2 2 10 2" xfId="229" xr:uid="{00000000-0005-0000-0000-0000E4000000}"/>
    <cellStyle name="Comma 2 2 10 2 2" xfId="230" xr:uid="{00000000-0005-0000-0000-0000E5000000}"/>
    <cellStyle name="Comma 2 2 10 3" xfId="231" xr:uid="{00000000-0005-0000-0000-0000E6000000}"/>
    <cellStyle name="Comma 2 2 11" xfId="232" xr:uid="{00000000-0005-0000-0000-0000E7000000}"/>
    <cellStyle name="Comma 2 2 11 2" xfId="233" xr:uid="{00000000-0005-0000-0000-0000E8000000}"/>
    <cellStyle name="Comma 2 2 12" xfId="234" xr:uid="{00000000-0005-0000-0000-0000E9000000}"/>
    <cellStyle name="Comma 2 2 12 2" xfId="235" xr:uid="{00000000-0005-0000-0000-0000EA000000}"/>
    <cellStyle name="Comma 2 2 13" xfId="236" xr:uid="{00000000-0005-0000-0000-0000EB000000}"/>
    <cellStyle name="Comma 2 2 14" xfId="237" xr:uid="{00000000-0005-0000-0000-0000EC000000}"/>
    <cellStyle name="Comma 2 2 2" xfId="238" xr:uid="{00000000-0005-0000-0000-0000ED000000}"/>
    <cellStyle name="Comma 2 2 2 10" xfId="239" xr:uid="{00000000-0005-0000-0000-0000EE000000}"/>
    <cellStyle name="Comma 2 2 2 11" xfId="240" xr:uid="{00000000-0005-0000-0000-0000EF000000}"/>
    <cellStyle name="Comma 2 2 2 2" xfId="241" xr:uid="{00000000-0005-0000-0000-0000F0000000}"/>
    <cellStyle name="Comma 2 2 2 2 2" xfId="242" xr:uid="{00000000-0005-0000-0000-0000F1000000}"/>
    <cellStyle name="Comma 2 2 2 2 2 2" xfId="243" xr:uid="{00000000-0005-0000-0000-0000F2000000}"/>
    <cellStyle name="Comma 2 2 2 2 2 2 2" xfId="244" xr:uid="{00000000-0005-0000-0000-0000F3000000}"/>
    <cellStyle name="Comma 2 2 2 2 2 2 2 2" xfId="245" xr:uid="{00000000-0005-0000-0000-0000F4000000}"/>
    <cellStyle name="Comma 2 2 2 2 2 2 3" xfId="246" xr:uid="{00000000-0005-0000-0000-0000F5000000}"/>
    <cellStyle name="Comma 2 2 2 2 2 3" xfId="247" xr:uid="{00000000-0005-0000-0000-0000F6000000}"/>
    <cellStyle name="Comma 2 2 2 2 2 3 2" xfId="248" xr:uid="{00000000-0005-0000-0000-0000F7000000}"/>
    <cellStyle name="Comma 2 2 2 2 2 3 2 2" xfId="249" xr:uid="{00000000-0005-0000-0000-0000F8000000}"/>
    <cellStyle name="Comma 2 2 2 2 2 3 3" xfId="250" xr:uid="{00000000-0005-0000-0000-0000F9000000}"/>
    <cellStyle name="Comma 2 2 2 2 2 4" xfId="251" xr:uid="{00000000-0005-0000-0000-0000FA000000}"/>
    <cellStyle name="Comma 2 2 2 2 2 4 2" xfId="252" xr:uid="{00000000-0005-0000-0000-0000FB000000}"/>
    <cellStyle name="Comma 2 2 2 2 2 5" xfId="253" xr:uid="{00000000-0005-0000-0000-0000FC000000}"/>
    <cellStyle name="Comma 2 2 2 2 2 5 2" xfId="254" xr:uid="{00000000-0005-0000-0000-0000FD000000}"/>
    <cellStyle name="Comma 2 2 2 2 2 6" xfId="255" xr:uid="{00000000-0005-0000-0000-0000FE000000}"/>
    <cellStyle name="Comma 2 2 2 2 2 7" xfId="256" xr:uid="{00000000-0005-0000-0000-0000FF000000}"/>
    <cellStyle name="Comma 2 2 2 2 3" xfId="257" xr:uid="{00000000-0005-0000-0000-000000010000}"/>
    <cellStyle name="Comma 2 2 2 2 3 2" xfId="258" xr:uid="{00000000-0005-0000-0000-000001010000}"/>
    <cellStyle name="Comma 2 2 2 2 3 2 2" xfId="259" xr:uid="{00000000-0005-0000-0000-000002010000}"/>
    <cellStyle name="Comma 2 2 2 2 3 3" xfId="260" xr:uid="{00000000-0005-0000-0000-000003010000}"/>
    <cellStyle name="Comma 2 2 2 2 4" xfId="261" xr:uid="{00000000-0005-0000-0000-000004010000}"/>
    <cellStyle name="Comma 2 2 2 2 4 2" xfId="262" xr:uid="{00000000-0005-0000-0000-000005010000}"/>
    <cellStyle name="Comma 2 2 2 2 4 2 2" xfId="263" xr:uid="{00000000-0005-0000-0000-000006010000}"/>
    <cellStyle name="Comma 2 2 2 2 4 3" xfId="264" xr:uid="{00000000-0005-0000-0000-000007010000}"/>
    <cellStyle name="Comma 2 2 2 2 5" xfId="265" xr:uid="{00000000-0005-0000-0000-000008010000}"/>
    <cellStyle name="Comma 2 2 2 2 5 2" xfId="266" xr:uid="{00000000-0005-0000-0000-000009010000}"/>
    <cellStyle name="Comma 2 2 2 2 5 2 2" xfId="267" xr:uid="{00000000-0005-0000-0000-00000A010000}"/>
    <cellStyle name="Comma 2 2 2 2 5 3" xfId="268" xr:uid="{00000000-0005-0000-0000-00000B010000}"/>
    <cellStyle name="Comma 2 2 2 2 6" xfId="269" xr:uid="{00000000-0005-0000-0000-00000C010000}"/>
    <cellStyle name="Comma 2 2 2 2 6 2" xfId="270" xr:uid="{00000000-0005-0000-0000-00000D010000}"/>
    <cellStyle name="Comma 2 2 2 2 7" xfId="271" xr:uid="{00000000-0005-0000-0000-00000E010000}"/>
    <cellStyle name="Comma 2 2 2 2 7 2" xfId="272" xr:uid="{00000000-0005-0000-0000-00000F010000}"/>
    <cellStyle name="Comma 2 2 2 2 8" xfId="273" xr:uid="{00000000-0005-0000-0000-000010010000}"/>
    <cellStyle name="Comma 2 2 2 2 9" xfId="274" xr:uid="{00000000-0005-0000-0000-000011010000}"/>
    <cellStyle name="Comma 2 2 2 3" xfId="275" xr:uid="{00000000-0005-0000-0000-000012010000}"/>
    <cellStyle name="Comma 2 2 2 3 2" xfId="276" xr:uid="{00000000-0005-0000-0000-000013010000}"/>
    <cellStyle name="Comma 2 2 2 3 2 2" xfId="277" xr:uid="{00000000-0005-0000-0000-000014010000}"/>
    <cellStyle name="Comma 2 2 2 3 2 2 2" xfId="278" xr:uid="{00000000-0005-0000-0000-000015010000}"/>
    <cellStyle name="Comma 2 2 2 3 2 3" xfId="279" xr:uid="{00000000-0005-0000-0000-000016010000}"/>
    <cellStyle name="Comma 2 2 2 3 3" xfId="280" xr:uid="{00000000-0005-0000-0000-000017010000}"/>
    <cellStyle name="Comma 2 2 2 3 3 2" xfId="281" xr:uid="{00000000-0005-0000-0000-000018010000}"/>
    <cellStyle name="Comma 2 2 2 3 3 2 2" xfId="282" xr:uid="{00000000-0005-0000-0000-000019010000}"/>
    <cellStyle name="Comma 2 2 2 3 3 3" xfId="283" xr:uid="{00000000-0005-0000-0000-00001A010000}"/>
    <cellStyle name="Comma 2 2 2 3 4" xfId="284" xr:uid="{00000000-0005-0000-0000-00001B010000}"/>
    <cellStyle name="Comma 2 2 2 3 4 2" xfId="285" xr:uid="{00000000-0005-0000-0000-00001C010000}"/>
    <cellStyle name="Comma 2 2 2 3 4 2 2" xfId="286" xr:uid="{00000000-0005-0000-0000-00001D010000}"/>
    <cellStyle name="Comma 2 2 2 3 4 3" xfId="287" xr:uid="{00000000-0005-0000-0000-00001E010000}"/>
    <cellStyle name="Comma 2 2 2 3 5" xfId="288" xr:uid="{00000000-0005-0000-0000-00001F010000}"/>
    <cellStyle name="Comma 2 2 2 3 5 2" xfId="289" xr:uid="{00000000-0005-0000-0000-000020010000}"/>
    <cellStyle name="Comma 2 2 2 3 6" xfId="290" xr:uid="{00000000-0005-0000-0000-000021010000}"/>
    <cellStyle name="Comma 2 2 2 3 6 2" xfId="291" xr:uid="{00000000-0005-0000-0000-000022010000}"/>
    <cellStyle name="Comma 2 2 2 3 7" xfId="292" xr:uid="{00000000-0005-0000-0000-000023010000}"/>
    <cellStyle name="Comma 2 2 2 3 8" xfId="293" xr:uid="{00000000-0005-0000-0000-000024010000}"/>
    <cellStyle name="Comma 2 2 2 4" xfId="294" xr:uid="{00000000-0005-0000-0000-000025010000}"/>
    <cellStyle name="Comma 2 2 2 4 2" xfId="295" xr:uid="{00000000-0005-0000-0000-000026010000}"/>
    <cellStyle name="Comma 2 2 2 4 2 2" xfId="296" xr:uid="{00000000-0005-0000-0000-000027010000}"/>
    <cellStyle name="Comma 2 2 2 4 2 2 2" xfId="297" xr:uid="{00000000-0005-0000-0000-000028010000}"/>
    <cellStyle name="Comma 2 2 2 4 2 3" xfId="298" xr:uid="{00000000-0005-0000-0000-000029010000}"/>
    <cellStyle name="Comma 2 2 2 4 3" xfId="299" xr:uid="{00000000-0005-0000-0000-00002A010000}"/>
    <cellStyle name="Comma 2 2 2 4 3 2" xfId="300" xr:uid="{00000000-0005-0000-0000-00002B010000}"/>
    <cellStyle name="Comma 2 2 2 4 3 2 2" xfId="301" xr:uid="{00000000-0005-0000-0000-00002C010000}"/>
    <cellStyle name="Comma 2 2 2 4 3 3" xfId="302" xr:uid="{00000000-0005-0000-0000-00002D010000}"/>
    <cellStyle name="Comma 2 2 2 4 4" xfId="303" xr:uid="{00000000-0005-0000-0000-00002E010000}"/>
    <cellStyle name="Comma 2 2 2 4 4 2" xfId="304" xr:uid="{00000000-0005-0000-0000-00002F010000}"/>
    <cellStyle name="Comma 2 2 2 4 5" xfId="305" xr:uid="{00000000-0005-0000-0000-000030010000}"/>
    <cellStyle name="Comma 2 2 2 4 5 2" xfId="306" xr:uid="{00000000-0005-0000-0000-000031010000}"/>
    <cellStyle name="Comma 2 2 2 4 6" xfId="307" xr:uid="{00000000-0005-0000-0000-000032010000}"/>
    <cellStyle name="Comma 2 2 2 4 7" xfId="308" xr:uid="{00000000-0005-0000-0000-000033010000}"/>
    <cellStyle name="Comma 2 2 2 5" xfId="309" xr:uid="{00000000-0005-0000-0000-000034010000}"/>
    <cellStyle name="Comma 2 2 2 5 2" xfId="310" xr:uid="{00000000-0005-0000-0000-000035010000}"/>
    <cellStyle name="Comma 2 2 2 5 2 2" xfId="311" xr:uid="{00000000-0005-0000-0000-000036010000}"/>
    <cellStyle name="Comma 2 2 2 5 3" xfId="312" xr:uid="{00000000-0005-0000-0000-000037010000}"/>
    <cellStyle name="Comma 2 2 2 6" xfId="313" xr:uid="{00000000-0005-0000-0000-000038010000}"/>
    <cellStyle name="Comma 2 2 2 6 2" xfId="314" xr:uid="{00000000-0005-0000-0000-000039010000}"/>
    <cellStyle name="Comma 2 2 2 6 2 2" xfId="315" xr:uid="{00000000-0005-0000-0000-00003A010000}"/>
    <cellStyle name="Comma 2 2 2 6 3" xfId="316" xr:uid="{00000000-0005-0000-0000-00003B010000}"/>
    <cellStyle name="Comma 2 2 2 7" xfId="317" xr:uid="{00000000-0005-0000-0000-00003C010000}"/>
    <cellStyle name="Comma 2 2 2 7 2" xfId="318" xr:uid="{00000000-0005-0000-0000-00003D010000}"/>
    <cellStyle name="Comma 2 2 2 7 2 2" xfId="319" xr:uid="{00000000-0005-0000-0000-00003E010000}"/>
    <cellStyle name="Comma 2 2 2 7 3" xfId="320" xr:uid="{00000000-0005-0000-0000-00003F010000}"/>
    <cellStyle name="Comma 2 2 2 8" xfId="321" xr:uid="{00000000-0005-0000-0000-000040010000}"/>
    <cellStyle name="Comma 2 2 2 8 2" xfId="322" xr:uid="{00000000-0005-0000-0000-000041010000}"/>
    <cellStyle name="Comma 2 2 2 9" xfId="323" xr:uid="{00000000-0005-0000-0000-000042010000}"/>
    <cellStyle name="Comma 2 2 2 9 2" xfId="324" xr:uid="{00000000-0005-0000-0000-000043010000}"/>
    <cellStyle name="Comma 2 2 3" xfId="325" xr:uid="{00000000-0005-0000-0000-000044010000}"/>
    <cellStyle name="Comma 2 2 3 2" xfId="326" xr:uid="{00000000-0005-0000-0000-000045010000}"/>
    <cellStyle name="Comma 2 2 3 2 2" xfId="327" xr:uid="{00000000-0005-0000-0000-000046010000}"/>
    <cellStyle name="Comma 2 2 3 2 2 2" xfId="328" xr:uid="{00000000-0005-0000-0000-000047010000}"/>
    <cellStyle name="Comma 2 2 3 2 2 2 2" xfId="329" xr:uid="{00000000-0005-0000-0000-000048010000}"/>
    <cellStyle name="Comma 2 2 3 2 2 3" xfId="330" xr:uid="{00000000-0005-0000-0000-000049010000}"/>
    <cellStyle name="Comma 2 2 3 2 3" xfId="331" xr:uid="{00000000-0005-0000-0000-00004A010000}"/>
    <cellStyle name="Comma 2 2 3 2 3 2" xfId="332" xr:uid="{00000000-0005-0000-0000-00004B010000}"/>
    <cellStyle name="Comma 2 2 3 2 3 2 2" xfId="333" xr:uid="{00000000-0005-0000-0000-00004C010000}"/>
    <cellStyle name="Comma 2 2 3 2 3 3" xfId="334" xr:uid="{00000000-0005-0000-0000-00004D010000}"/>
    <cellStyle name="Comma 2 2 3 2 4" xfId="335" xr:uid="{00000000-0005-0000-0000-00004E010000}"/>
    <cellStyle name="Comma 2 2 3 2 4 2" xfId="336" xr:uid="{00000000-0005-0000-0000-00004F010000}"/>
    <cellStyle name="Comma 2 2 3 2 5" xfId="337" xr:uid="{00000000-0005-0000-0000-000050010000}"/>
    <cellStyle name="Comma 2 2 3 2 5 2" xfId="338" xr:uid="{00000000-0005-0000-0000-000051010000}"/>
    <cellStyle name="Comma 2 2 3 2 6" xfId="339" xr:uid="{00000000-0005-0000-0000-000052010000}"/>
    <cellStyle name="Comma 2 2 3 2 7" xfId="340" xr:uid="{00000000-0005-0000-0000-000053010000}"/>
    <cellStyle name="Comma 2 2 3 3" xfId="341" xr:uid="{00000000-0005-0000-0000-000054010000}"/>
    <cellStyle name="Comma 2 2 3 3 2" xfId="342" xr:uid="{00000000-0005-0000-0000-000055010000}"/>
    <cellStyle name="Comma 2 2 3 3 2 2" xfId="343" xr:uid="{00000000-0005-0000-0000-000056010000}"/>
    <cellStyle name="Comma 2 2 3 3 3" xfId="344" xr:uid="{00000000-0005-0000-0000-000057010000}"/>
    <cellStyle name="Comma 2 2 3 4" xfId="345" xr:uid="{00000000-0005-0000-0000-000058010000}"/>
    <cellStyle name="Comma 2 2 3 4 2" xfId="346" xr:uid="{00000000-0005-0000-0000-000059010000}"/>
    <cellStyle name="Comma 2 2 3 4 2 2" xfId="347" xr:uid="{00000000-0005-0000-0000-00005A010000}"/>
    <cellStyle name="Comma 2 2 3 4 3" xfId="348" xr:uid="{00000000-0005-0000-0000-00005B010000}"/>
    <cellStyle name="Comma 2 2 3 5" xfId="349" xr:uid="{00000000-0005-0000-0000-00005C010000}"/>
    <cellStyle name="Comma 2 2 3 5 2" xfId="350" xr:uid="{00000000-0005-0000-0000-00005D010000}"/>
    <cellStyle name="Comma 2 2 3 5 2 2" xfId="351" xr:uid="{00000000-0005-0000-0000-00005E010000}"/>
    <cellStyle name="Comma 2 2 3 5 3" xfId="352" xr:uid="{00000000-0005-0000-0000-00005F010000}"/>
    <cellStyle name="Comma 2 2 3 6" xfId="353" xr:uid="{00000000-0005-0000-0000-000060010000}"/>
    <cellStyle name="Comma 2 2 3 6 2" xfId="354" xr:uid="{00000000-0005-0000-0000-000061010000}"/>
    <cellStyle name="Comma 2 2 3 7" xfId="355" xr:uid="{00000000-0005-0000-0000-000062010000}"/>
    <cellStyle name="Comma 2 2 3 7 2" xfId="356" xr:uid="{00000000-0005-0000-0000-000063010000}"/>
    <cellStyle name="Comma 2 2 3 8" xfId="357" xr:uid="{00000000-0005-0000-0000-000064010000}"/>
    <cellStyle name="Comma 2 2 3 9" xfId="358" xr:uid="{00000000-0005-0000-0000-000065010000}"/>
    <cellStyle name="Comma 2 2 4" xfId="359" xr:uid="{00000000-0005-0000-0000-000066010000}"/>
    <cellStyle name="Comma 2 2 4 2" xfId="360" xr:uid="{00000000-0005-0000-0000-000067010000}"/>
    <cellStyle name="Comma 2 2 4 2 2" xfId="361" xr:uid="{00000000-0005-0000-0000-000068010000}"/>
    <cellStyle name="Comma 2 2 4 2 2 2" xfId="362" xr:uid="{00000000-0005-0000-0000-000069010000}"/>
    <cellStyle name="Comma 2 2 4 2 3" xfId="363" xr:uid="{00000000-0005-0000-0000-00006A010000}"/>
    <cellStyle name="Comma 2 2 4 3" xfId="364" xr:uid="{00000000-0005-0000-0000-00006B010000}"/>
    <cellStyle name="Comma 2 2 4 3 2" xfId="365" xr:uid="{00000000-0005-0000-0000-00006C010000}"/>
    <cellStyle name="Comma 2 2 4 3 2 2" xfId="366" xr:uid="{00000000-0005-0000-0000-00006D010000}"/>
    <cellStyle name="Comma 2 2 4 3 3" xfId="367" xr:uid="{00000000-0005-0000-0000-00006E010000}"/>
    <cellStyle name="Comma 2 2 4 4" xfId="368" xr:uid="{00000000-0005-0000-0000-00006F010000}"/>
    <cellStyle name="Comma 2 2 4 4 2" xfId="369" xr:uid="{00000000-0005-0000-0000-000070010000}"/>
    <cellStyle name="Comma 2 2 4 4 2 2" xfId="370" xr:uid="{00000000-0005-0000-0000-000071010000}"/>
    <cellStyle name="Comma 2 2 4 4 3" xfId="371" xr:uid="{00000000-0005-0000-0000-000072010000}"/>
    <cellStyle name="Comma 2 2 4 5" xfId="372" xr:uid="{00000000-0005-0000-0000-000073010000}"/>
    <cellStyle name="Comma 2 2 4 5 2" xfId="373" xr:uid="{00000000-0005-0000-0000-000074010000}"/>
    <cellStyle name="Comma 2 2 4 6" xfId="374" xr:uid="{00000000-0005-0000-0000-000075010000}"/>
    <cellStyle name="Comma 2 2 4 6 2" xfId="375" xr:uid="{00000000-0005-0000-0000-000076010000}"/>
    <cellStyle name="Comma 2 2 4 7" xfId="376" xr:uid="{00000000-0005-0000-0000-000077010000}"/>
    <cellStyle name="Comma 2 2 4 8" xfId="377" xr:uid="{00000000-0005-0000-0000-000078010000}"/>
    <cellStyle name="Comma 2 2 5" xfId="378" xr:uid="{00000000-0005-0000-0000-000079010000}"/>
    <cellStyle name="Comma 2 2 5 2" xfId="379" xr:uid="{00000000-0005-0000-0000-00007A010000}"/>
    <cellStyle name="Comma 2 2 5 2 2" xfId="380" xr:uid="{00000000-0005-0000-0000-00007B010000}"/>
    <cellStyle name="Comma 2 2 5 2 2 2" xfId="381" xr:uid="{00000000-0005-0000-0000-00007C010000}"/>
    <cellStyle name="Comma 2 2 5 2 3" xfId="382" xr:uid="{00000000-0005-0000-0000-00007D010000}"/>
    <cellStyle name="Comma 2 2 5 3" xfId="383" xr:uid="{00000000-0005-0000-0000-00007E010000}"/>
    <cellStyle name="Comma 2 2 5 3 2" xfId="384" xr:uid="{00000000-0005-0000-0000-00007F010000}"/>
    <cellStyle name="Comma 2 2 5 3 2 2" xfId="385" xr:uid="{00000000-0005-0000-0000-000080010000}"/>
    <cellStyle name="Comma 2 2 5 3 3" xfId="386" xr:uid="{00000000-0005-0000-0000-000081010000}"/>
    <cellStyle name="Comma 2 2 5 4" xfId="387" xr:uid="{00000000-0005-0000-0000-000082010000}"/>
    <cellStyle name="Comma 2 2 5 4 2" xfId="388" xr:uid="{00000000-0005-0000-0000-000083010000}"/>
    <cellStyle name="Comma 2 2 5 5" xfId="389" xr:uid="{00000000-0005-0000-0000-000084010000}"/>
    <cellStyle name="Comma 2 2 5 5 2" xfId="390" xr:uid="{00000000-0005-0000-0000-000085010000}"/>
    <cellStyle name="Comma 2 2 5 6" xfId="391" xr:uid="{00000000-0005-0000-0000-000086010000}"/>
    <cellStyle name="Comma 2 2 5 7" xfId="392" xr:uid="{00000000-0005-0000-0000-000087010000}"/>
    <cellStyle name="Comma 2 2 6" xfId="393" xr:uid="{00000000-0005-0000-0000-000088010000}"/>
    <cellStyle name="Comma 2 2 6 2" xfId="394" xr:uid="{00000000-0005-0000-0000-000089010000}"/>
    <cellStyle name="Comma 2 2 6 2 2" xfId="395" xr:uid="{00000000-0005-0000-0000-00008A010000}"/>
    <cellStyle name="Comma 2 2 6 2 2 2" xfId="396" xr:uid="{00000000-0005-0000-0000-00008B010000}"/>
    <cellStyle name="Comma 2 2 6 2 3" xfId="397" xr:uid="{00000000-0005-0000-0000-00008C010000}"/>
    <cellStyle name="Comma 2 2 6 3" xfId="398" xr:uid="{00000000-0005-0000-0000-00008D010000}"/>
    <cellStyle name="Comma 2 2 6 3 2" xfId="399" xr:uid="{00000000-0005-0000-0000-00008E010000}"/>
    <cellStyle name="Comma 2 2 6 3 2 2" xfId="400" xr:uid="{00000000-0005-0000-0000-00008F010000}"/>
    <cellStyle name="Comma 2 2 6 3 3" xfId="401" xr:uid="{00000000-0005-0000-0000-000090010000}"/>
    <cellStyle name="Comma 2 2 6 4" xfId="402" xr:uid="{00000000-0005-0000-0000-000091010000}"/>
    <cellStyle name="Comma 2 2 6 4 2" xfId="403" xr:uid="{00000000-0005-0000-0000-000092010000}"/>
    <cellStyle name="Comma 2 2 6 5" xfId="404" xr:uid="{00000000-0005-0000-0000-000093010000}"/>
    <cellStyle name="Comma 2 2 6 6" xfId="405" xr:uid="{00000000-0005-0000-0000-000094010000}"/>
    <cellStyle name="Comma 2 2 7" xfId="406" xr:uid="{00000000-0005-0000-0000-000095010000}"/>
    <cellStyle name="Comma 2 2 7 2" xfId="407" xr:uid="{00000000-0005-0000-0000-000096010000}"/>
    <cellStyle name="Comma 2 2 7 2 2" xfId="408" xr:uid="{00000000-0005-0000-0000-000097010000}"/>
    <cellStyle name="Comma 2 2 7 2 2 2" xfId="409" xr:uid="{00000000-0005-0000-0000-000098010000}"/>
    <cellStyle name="Comma 2 2 7 2 3" xfId="410" xr:uid="{00000000-0005-0000-0000-000099010000}"/>
    <cellStyle name="Comma 2 2 7 3" xfId="411" xr:uid="{00000000-0005-0000-0000-00009A010000}"/>
    <cellStyle name="Comma 2 2 7 3 2" xfId="412" xr:uid="{00000000-0005-0000-0000-00009B010000}"/>
    <cellStyle name="Comma 2 2 7 3 2 2" xfId="413" xr:uid="{00000000-0005-0000-0000-00009C010000}"/>
    <cellStyle name="Comma 2 2 7 3 3" xfId="414" xr:uid="{00000000-0005-0000-0000-00009D010000}"/>
    <cellStyle name="Comma 2 2 7 4" xfId="415" xr:uid="{00000000-0005-0000-0000-00009E010000}"/>
    <cellStyle name="Comma 2 2 7 4 2" xfId="416" xr:uid="{00000000-0005-0000-0000-00009F010000}"/>
    <cellStyle name="Comma 2 2 7 5" xfId="417" xr:uid="{00000000-0005-0000-0000-0000A0010000}"/>
    <cellStyle name="Comma 2 2 8" xfId="418" xr:uid="{00000000-0005-0000-0000-0000A1010000}"/>
    <cellStyle name="Comma 2 2 8 2" xfId="419" xr:uid="{00000000-0005-0000-0000-0000A2010000}"/>
    <cellStyle name="Comma 2 2 8 2 2" xfId="420" xr:uid="{00000000-0005-0000-0000-0000A3010000}"/>
    <cellStyle name="Comma 2 2 8 3" xfId="421" xr:uid="{00000000-0005-0000-0000-0000A4010000}"/>
    <cellStyle name="Comma 2 2 9" xfId="422" xr:uid="{00000000-0005-0000-0000-0000A5010000}"/>
    <cellStyle name="Comma 2 2 9 2" xfId="423" xr:uid="{00000000-0005-0000-0000-0000A6010000}"/>
    <cellStyle name="Comma 2 2 9 2 2" xfId="424" xr:uid="{00000000-0005-0000-0000-0000A7010000}"/>
    <cellStyle name="Comma 2 2 9 3" xfId="425" xr:uid="{00000000-0005-0000-0000-0000A8010000}"/>
    <cellStyle name="Comma 2 3" xfId="426" xr:uid="{00000000-0005-0000-0000-0000A9010000}"/>
    <cellStyle name="Comma 2 4" xfId="427" xr:uid="{00000000-0005-0000-0000-0000AA010000}"/>
    <cellStyle name="Comma 2 4 10" xfId="428" xr:uid="{00000000-0005-0000-0000-0000AB010000}"/>
    <cellStyle name="Comma 2 4 11" xfId="429" xr:uid="{00000000-0005-0000-0000-0000AC010000}"/>
    <cellStyle name="Comma 2 4 2" xfId="430" xr:uid="{00000000-0005-0000-0000-0000AD010000}"/>
    <cellStyle name="Comma 2 4 2 2" xfId="431" xr:uid="{00000000-0005-0000-0000-0000AE010000}"/>
    <cellStyle name="Comma 2 4 2 2 2" xfId="432" xr:uid="{00000000-0005-0000-0000-0000AF010000}"/>
    <cellStyle name="Comma 2 4 2 2 2 2" xfId="433" xr:uid="{00000000-0005-0000-0000-0000B0010000}"/>
    <cellStyle name="Comma 2 4 2 2 2 2 2" xfId="434" xr:uid="{00000000-0005-0000-0000-0000B1010000}"/>
    <cellStyle name="Comma 2 4 2 2 2 3" xfId="435" xr:uid="{00000000-0005-0000-0000-0000B2010000}"/>
    <cellStyle name="Comma 2 4 2 2 3" xfId="436" xr:uid="{00000000-0005-0000-0000-0000B3010000}"/>
    <cellStyle name="Comma 2 4 2 2 3 2" xfId="437" xr:uid="{00000000-0005-0000-0000-0000B4010000}"/>
    <cellStyle name="Comma 2 4 2 2 3 2 2" xfId="438" xr:uid="{00000000-0005-0000-0000-0000B5010000}"/>
    <cellStyle name="Comma 2 4 2 2 3 3" xfId="439" xr:uid="{00000000-0005-0000-0000-0000B6010000}"/>
    <cellStyle name="Comma 2 4 2 2 4" xfId="440" xr:uid="{00000000-0005-0000-0000-0000B7010000}"/>
    <cellStyle name="Comma 2 4 2 2 4 2" xfId="441" xr:uid="{00000000-0005-0000-0000-0000B8010000}"/>
    <cellStyle name="Comma 2 4 2 2 5" xfId="442" xr:uid="{00000000-0005-0000-0000-0000B9010000}"/>
    <cellStyle name="Comma 2 4 2 2 5 2" xfId="443" xr:uid="{00000000-0005-0000-0000-0000BA010000}"/>
    <cellStyle name="Comma 2 4 2 2 6" xfId="444" xr:uid="{00000000-0005-0000-0000-0000BB010000}"/>
    <cellStyle name="Comma 2 4 2 2 7" xfId="445" xr:uid="{00000000-0005-0000-0000-0000BC010000}"/>
    <cellStyle name="Comma 2 4 2 3" xfId="446" xr:uid="{00000000-0005-0000-0000-0000BD010000}"/>
    <cellStyle name="Comma 2 4 2 3 2" xfId="447" xr:uid="{00000000-0005-0000-0000-0000BE010000}"/>
    <cellStyle name="Comma 2 4 2 3 2 2" xfId="448" xr:uid="{00000000-0005-0000-0000-0000BF010000}"/>
    <cellStyle name="Comma 2 4 2 3 3" xfId="449" xr:uid="{00000000-0005-0000-0000-0000C0010000}"/>
    <cellStyle name="Comma 2 4 2 4" xfId="450" xr:uid="{00000000-0005-0000-0000-0000C1010000}"/>
    <cellStyle name="Comma 2 4 2 4 2" xfId="451" xr:uid="{00000000-0005-0000-0000-0000C2010000}"/>
    <cellStyle name="Comma 2 4 2 4 2 2" xfId="452" xr:uid="{00000000-0005-0000-0000-0000C3010000}"/>
    <cellStyle name="Comma 2 4 2 4 3" xfId="453" xr:uid="{00000000-0005-0000-0000-0000C4010000}"/>
    <cellStyle name="Comma 2 4 2 5" xfId="454" xr:uid="{00000000-0005-0000-0000-0000C5010000}"/>
    <cellStyle name="Comma 2 4 2 5 2" xfId="455" xr:uid="{00000000-0005-0000-0000-0000C6010000}"/>
    <cellStyle name="Comma 2 4 2 5 2 2" xfId="456" xr:uid="{00000000-0005-0000-0000-0000C7010000}"/>
    <cellStyle name="Comma 2 4 2 5 3" xfId="457" xr:uid="{00000000-0005-0000-0000-0000C8010000}"/>
    <cellStyle name="Comma 2 4 2 6" xfId="458" xr:uid="{00000000-0005-0000-0000-0000C9010000}"/>
    <cellStyle name="Comma 2 4 2 6 2" xfId="459" xr:uid="{00000000-0005-0000-0000-0000CA010000}"/>
    <cellStyle name="Comma 2 4 2 7" xfId="460" xr:uid="{00000000-0005-0000-0000-0000CB010000}"/>
    <cellStyle name="Comma 2 4 2 7 2" xfId="461" xr:uid="{00000000-0005-0000-0000-0000CC010000}"/>
    <cellStyle name="Comma 2 4 2 8" xfId="462" xr:uid="{00000000-0005-0000-0000-0000CD010000}"/>
    <cellStyle name="Comma 2 4 2 9" xfId="463" xr:uid="{00000000-0005-0000-0000-0000CE010000}"/>
    <cellStyle name="Comma 2 4 3" xfId="464" xr:uid="{00000000-0005-0000-0000-0000CF010000}"/>
    <cellStyle name="Comma 2 4 3 2" xfId="465" xr:uid="{00000000-0005-0000-0000-0000D0010000}"/>
    <cellStyle name="Comma 2 4 3 2 2" xfId="466" xr:uid="{00000000-0005-0000-0000-0000D1010000}"/>
    <cellStyle name="Comma 2 4 3 2 2 2" xfId="467" xr:uid="{00000000-0005-0000-0000-0000D2010000}"/>
    <cellStyle name="Comma 2 4 3 2 3" xfId="468" xr:uid="{00000000-0005-0000-0000-0000D3010000}"/>
    <cellStyle name="Comma 2 4 3 3" xfId="469" xr:uid="{00000000-0005-0000-0000-0000D4010000}"/>
    <cellStyle name="Comma 2 4 3 3 2" xfId="470" xr:uid="{00000000-0005-0000-0000-0000D5010000}"/>
    <cellStyle name="Comma 2 4 3 3 2 2" xfId="471" xr:uid="{00000000-0005-0000-0000-0000D6010000}"/>
    <cellStyle name="Comma 2 4 3 3 3" xfId="472" xr:uid="{00000000-0005-0000-0000-0000D7010000}"/>
    <cellStyle name="Comma 2 4 3 4" xfId="473" xr:uid="{00000000-0005-0000-0000-0000D8010000}"/>
    <cellStyle name="Comma 2 4 3 4 2" xfId="474" xr:uid="{00000000-0005-0000-0000-0000D9010000}"/>
    <cellStyle name="Comma 2 4 3 4 2 2" xfId="475" xr:uid="{00000000-0005-0000-0000-0000DA010000}"/>
    <cellStyle name="Comma 2 4 3 4 3" xfId="476" xr:uid="{00000000-0005-0000-0000-0000DB010000}"/>
    <cellStyle name="Comma 2 4 3 5" xfId="477" xr:uid="{00000000-0005-0000-0000-0000DC010000}"/>
    <cellStyle name="Comma 2 4 3 5 2" xfId="478" xr:uid="{00000000-0005-0000-0000-0000DD010000}"/>
    <cellStyle name="Comma 2 4 3 6" xfId="479" xr:uid="{00000000-0005-0000-0000-0000DE010000}"/>
    <cellStyle name="Comma 2 4 3 6 2" xfId="480" xr:uid="{00000000-0005-0000-0000-0000DF010000}"/>
    <cellStyle name="Comma 2 4 3 7" xfId="481" xr:uid="{00000000-0005-0000-0000-0000E0010000}"/>
    <cellStyle name="Comma 2 4 3 8" xfId="482" xr:uid="{00000000-0005-0000-0000-0000E1010000}"/>
    <cellStyle name="Comma 2 4 4" xfId="483" xr:uid="{00000000-0005-0000-0000-0000E2010000}"/>
    <cellStyle name="Comma 2 4 4 2" xfId="484" xr:uid="{00000000-0005-0000-0000-0000E3010000}"/>
    <cellStyle name="Comma 2 4 4 2 2" xfId="485" xr:uid="{00000000-0005-0000-0000-0000E4010000}"/>
    <cellStyle name="Comma 2 4 4 2 2 2" xfId="486" xr:uid="{00000000-0005-0000-0000-0000E5010000}"/>
    <cellStyle name="Comma 2 4 4 2 3" xfId="487" xr:uid="{00000000-0005-0000-0000-0000E6010000}"/>
    <cellStyle name="Comma 2 4 4 3" xfId="488" xr:uid="{00000000-0005-0000-0000-0000E7010000}"/>
    <cellStyle name="Comma 2 4 4 3 2" xfId="489" xr:uid="{00000000-0005-0000-0000-0000E8010000}"/>
    <cellStyle name="Comma 2 4 4 3 2 2" xfId="490" xr:uid="{00000000-0005-0000-0000-0000E9010000}"/>
    <cellStyle name="Comma 2 4 4 3 3" xfId="491" xr:uid="{00000000-0005-0000-0000-0000EA010000}"/>
    <cellStyle name="Comma 2 4 4 4" xfId="492" xr:uid="{00000000-0005-0000-0000-0000EB010000}"/>
    <cellStyle name="Comma 2 4 4 4 2" xfId="493" xr:uid="{00000000-0005-0000-0000-0000EC010000}"/>
    <cellStyle name="Comma 2 4 4 5" xfId="494" xr:uid="{00000000-0005-0000-0000-0000ED010000}"/>
    <cellStyle name="Comma 2 4 4 5 2" xfId="495" xr:uid="{00000000-0005-0000-0000-0000EE010000}"/>
    <cellStyle name="Comma 2 4 4 6" xfId="496" xr:uid="{00000000-0005-0000-0000-0000EF010000}"/>
    <cellStyle name="Comma 2 4 4 7" xfId="497" xr:uid="{00000000-0005-0000-0000-0000F0010000}"/>
    <cellStyle name="Comma 2 4 5" xfId="498" xr:uid="{00000000-0005-0000-0000-0000F1010000}"/>
    <cellStyle name="Comma 2 4 5 2" xfId="499" xr:uid="{00000000-0005-0000-0000-0000F2010000}"/>
    <cellStyle name="Comma 2 4 5 2 2" xfId="500" xr:uid="{00000000-0005-0000-0000-0000F3010000}"/>
    <cellStyle name="Comma 2 4 5 3" xfId="501" xr:uid="{00000000-0005-0000-0000-0000F4010000}"/>
    <cellStyle name="Comma 2 4 6" xfId="502" xr:uid="{00000000-0005-0000-0000-0000F5010000}"/>
    <cellStyle name="Comma 2 4 6 2" xfId="503" xr:uid="{00000000-0005-0000-0000-0000F6010000}"/>
    <cellStyle name="Comma 2 4 6 2 2" xfId="504" xr:uid="{00000000-0005-0000-0000-0000F7010000}"/>
    <cellStyle name="Comma 2 4 6 3" xfId="505" xr:uid="{00000000-0005-0000-0000-0000F8010000}"/>
    <cellStyle name="Comma 2 4 7" xfId="506" xr:uid="{00000000-0005-0000-0000-0000F9010000}"/>
    <cellStyle name="Comma 2 4 7 2" xfId="507" xr:uid="{00000000-0005-0000-0000-0000FA010000}"/>
    <cellStyle name="Comma 2 4 7 2 2" xfId="508" xr:uid="{00000000-0005-0000-0000-0000FB010000}"/>
    <cellStyle name="Comma 2 4 7 3" xfId="509" xr:uid="{00000000-0005-0000-0000-0000FC010000}"/>
    <cellStyle name="Comma 2 4 8" xfId="510" xr:uid="{00000000-0005-0000-0000-0000FD010000}"/>
    <cellStyle name="Comma 2 4 8 2" xfId="511" xr:uid="{00000000-0005-0000-0000-0000FE010000}"/>
    <cellStyle name="Comma 2 4 9" xfId="512" xr:uid="{00000000-0005-0000-0000-0000FF010000}"/>
    <cellStyle name="Comma 2 4 9 2" xfId="513" xr:uid="{00000000-0005-0000-0000-000000020000}"/>
    <cellStyle name="Comma 2 5" xfId="514" xr:uid="{00000000-0005-0000-0000-000001020000}"/>
    <cellStyle name="Comma 2 5 2" xfId="515" xr:uid="{00000000-0005-0000-0000-000002020000}"/>
    <cellStyle name="Comma 2 5 2 2" xfId="516" xr:uid="{00000000-0005-0000-0000-000003020000}"/>
    <cellStyle name="Comma 2 5 2 2 2" xfId="517" xr:uid="{00000000-0005-0000-0000-000004020000}"/>
    <cellStyle name="Comma 2 5 2 2 2 2" xfId="518" xr:uid="{00000000-0005-0000-0000-000005020000}"/>
    <cellStyle name="Comma 2 5 2 2 3" xfId="519" xr:uid="{00000000-0005-0000-0000-000006020000}"/>
    <cellStyle name="Comma 2 5 2 3" xfId="520" xr:uid="{00000000-0005-0000-0000-000007020000}"/>
    <cellStyle name="Comma 2 5 2 3 2" xfId="521" xr:uid="{00000000-0005-0000-0000-000008020000}"/>
    <cellStyle name="Comma 2 5 2 3 2 2" xfId="522" xr:uid="{00000000-0005-0000-0000-000009020000}"/>
    <cellStyle name="Comma 2 5 2 3 3" xfId="523" xr:uid="{00000000-0005-0000-0000-00000A020000}"/>
    <cellStyle name="Comma 2 5 2 4" xfId="524" xr:uid="{00000000-0005-0000-0000-00000B020000}"/>
    <cellStyle name="Comma 2 5 2 4 2" xfId="525" xr:uid="{00000000-0005-0000-0000-00000C020000}"/>
    <cellStyle name="Comma 2 5 2 5" xfId="526" xr:uid="{00000000-0005-0000-0000-00000D020000}"/>
    <cellStyle name="Comma 2 5 2 5 2" xfId="527" xr:uid="{00000000-0005-0000-0000-00000E020000}"/>
    <cellStyle name="Comma 2 5 2 6" xfId="528" xr:uid="{00000000-0005-0000-0000-00000F020000}"/>
    <cellStyle name="Comma 2 5 2 7" xfId="529" xr:uid="{00000000-0005-0000-0000-000010020000}"/>
    <cellStyle name="Comma 2 5 3" xfId="530" xr:uid="{00000000-0005-0000-0000-000011020000}"/>
    <cellStyle name="Comma 2 5 3 2" xfId="531" xr:uid="{00000000-0005-0000-0000-000012020000}"/>
    <cellStyle name="Comma 2 5 3 2 2" xfId="532" xr:uid="{00000000-0005-0000-0000-000013020000}"/>
    <cellStyle name="Comma 2 5 3 3" xfId="533" xr:uid="{00000000-0005-0000-0000-000014020000}"/>
    <cellStyle name="Comma 2 5 4" xfId="534" xr:uid="{00000000-0005-0000-0000-000015020000}"/>
    <cellStyle name="Comma 2 5 4 2" xfId="535" xr:uid="{00000000-0005-0000-0000-000016020000}"/>
    <cellStyle name="Comma 2 5 4 2 2" xfId="536" xr:uid="{00000000-0005-0000-0000-000017020000}"/>
    <cellStyle name="Comma 2 5 4 3" xfId="537" xr:uid="{00000000-0005-0000-0000-000018020000}"/>
    <cellStyle name="Comma 2 5 5" xfId="538" xr:uid="{00000000-0005-0000-0000-000019020000}"/>
    <cellStyle name="Comma 2 5 5 2" xfId="539" xr:uid="{00000000-0005-0000-0000-00001A020000}"/>
    <cellStyle name="Comma 2 5 5 2 2" xfId="540" xr:uid="{00000000-0005-0000-0000-00001B020000}"/>
    <cellStyle name="Comma 2 5 5 3" xfId="541" xr:uid="{00000000-0005-0000-0000-00001C020000}"/>
    <cellStyle name="Comma 2 5 6" xfId="542" xr:uid="{00000000-0005-0000-0000-00001D020000}"/>
    <cellStyle name="Comma 2 5 6 2" xfId="543" xr:uid="{00000000-0005-0000-0000-00001E020000}"/>
    <cellStyle name="Comma 2 5 7" xfId="544" xr:uid="{00000000-0005-0000-0000-00001F020000}"/>
    <cellStyle name="Comma 2 5 7 2" xfId="545" xr:uid="{00000000-0005-0000-0000-000020020000}"/>
    <cellStyle name="Comma 2 5 8" xfId="546" xr:uid="{00000000-0005-0000-0000-000021020000}"/>
    <cellStyle name="Comma 2 5 9" xfId="547" xr:uid="{00000000-0005-0000-0000-000022020000}"/>
    <cellStyle name="Comma 2 6" xfId="548" xr:uid="{00000000-0005-0000-0000-000023020000}"/>
    <cellStyle name="Comma 2 6 2" xfId="549" xr:uid="{00000000-0005-0000-0000-000024020000}"/>
    <cellStyle name="Comma 2 6 2 2" xfId="550" xr:uid="{00000000-0005-0000-0000-000025020000}"/>
    <cellStyle name="Comma 2 6 2 2 2" xfId="551" xr:uid="{00000000-0005-0000-0000-000026020000}"/>
    <cellStyle name="Comma 2 6 2 3" xfId="552" xr:uid="{00000000-0005-0000-0000-000027020000}"/>
    <cellStyle name="Comma 2 6 3" xfId="553" xr:uid="{00000000-0005-0000-0000-000028020000}"/>
    <cellStyle name="Comma 2 6 3 2" xfId="554" xr:uid="{00000000-0005-0000-0000-000029020000}"/>
    <cellStyle name="Comma 2 6 3 2 2" xfId="555" xr:uid="{00000000-0005-0000-0000-00002A020000}"/>
    <cellStyle name="Comma 2 6 3 3" xfId="556" xr:uid="{00000000-0005-0000-0000-00002B020000}"/>
    <cellStyle name="Comma 2 6 4" xfId="557" xr:uid="{00000000-0005-0000-0000-00002C020000}"/>
    <cellStyle name="Comma 2 6 4 2" xfId="558" xr:uid="{00000000-0005-0000-0000-00002D020000}"/>
    <cellStyle name="Comma 2 6 4 2 2" xfId="559" xr:uid="{00000000-0005-0000-0000-00002E020000}"/>
    <cellStyle name="Comma 2 6 4 3" xfId="560" xr:uid="{00000000-0005-0000-0000-00002F020000}"/>
    <cellStyle name="Comma 2 6 5" xfId="561" xr:uid="{00000000-0005-0000-0000-000030020000}"/>
    <cellStyle name="Comma 2 6 5 2" xfId="562" xr:uid="{00000000-0005-0000-0000-000031020000}"/>
    <cellStyle name="Comma 2 6 6" xfId="563" xr:uid="{00000000-0005-0000-0000-000032020000}"/>
    <cellStyle name="Comma 2 6 6 2" xfId="564" xr:uid="{00000000-0005-0000-0000-000033020000}"/>
    <cellStyle name="Comma 2 6 7" xfId="565" xr:uid="{00000000-0005-0000-0000-000034020000}"/>
    <cellStyle name="Comma 2 6 8" xfId="566" xr:uid="{00000000-0005-0000-0000-000035020000}"/>
    <cellStyle name="Comma 2 7" xfId="567" xr:uid="{00000000-0005-0000-0000-000036020000}"/>
    <cellStyle name="Comma 2 7 2" xfId="568" xr:uid="{00000000-0005-0000-0000-000037020000}"/>
    <cellStyle name="Comma 2 7 2 2" xfId="569" xr:uid="{00000000-0005-0000-0000-000038020000}"/>
    <cellStyle name="Comma 2 7 2 2 2" xfId="570" xr:uid="{00000000-0005-0000-0000-000039020000}"/>
    <cellStyle name="Comma 2 7 2 3" xfId="571" xr:uid="{00000000-0005-0000-0000-00003A020000}"/>
    <cellStyle name="Comma 2 7 3" xfId="572" xr:uid="{00000000-0005-0000-0000-00003B020000}"/>
    <cellStyle name="Comma 2 7 3 2" xfId="573" xr:uid="{00000000-0005-0000-0000-00003C020000}"/>
    <cellStyle name="Comma 2 7 3 2 2" xfId="574" xr:uid="{00000000-0005-0000-0000-00003D020000}"/>
    <cellStyle name="Comma 2 7 3 3" xfId="575" xr:uid="{00000000-0005-0000-0000-00003E020000}"/>
    <cellStyle name="Comma 2 7 4" xfId="576" xr:uid="{00000000-0005-0000-0000-00003F020000}"/>
    <cellStyle name="Comma 2 7 4 2" xfId="577" xr:uid="{00000000-0005-0000-0000-000040020000}"/>
    <cellStyle name="Comma 2 7 5" xfId="578" xr:uid="{00000000-0005-0000-0000-000041020000}"/>
    <cellStyle name="Comma 2 7 5 2" xfId="579" xr:uid="{00000000-0005-0000-0000-000042020000}"/>
    <cellStyle name="Comma 2 7 6" xfId="580" xr:uid="{00000000-0005-0000-0000-000043020000}"/>
    <cellStyle name="Comma 2 7 7" xfId="581" xr:uid="{00000000-0005-0000-0000-000044020000}"/>
    <cellStyle name="Comma 2 8" xfId="582" xr:uid="{00000000-0005-0000-0000-000045020000}"/>
    <cellStyle name="Comma 2 8 2" xfId="583" xr:uid="{00000000-0005-0000-0000-000046020000}"/>
    <cellStyle name="Comma 2 8 2 2" xfId="584" xr:uid="{00000000-0005-0000-0000-000047020000}"/>
    <cellStyle name="Comma 2 8 2 2 2" xfId="585" xr:uid="{00000000-0005-0000-0000-000048020000}"/>
    <cellStyle name="Comma 2 8 2 3" xfId="586" xr:uid="{00000000-0005-0000-0000-000049020000}"/>
    <cellStyle name="Comma 2 8 3" xfId="587" xr:uid="{00000000-0005-0000-0000-00004A020000}"/>
    <cellStyle name="Comma 2 8 3 2" xfId="588" xr:uid="{00000000-0005-0000-0000-00004B020000}"/>
    <cellStyle name="Comma 2 8 3 2 2" xfId="589" xr:uid="{00000000-0005-0000-0000-00004C020000}"/>
    <cellStyle name="Comma 2 8 3 3" xfId="590" xr:uid="{00000000-0005-0000-0000-00004D020000}"/>
    <cellStyle name="Comma 2 8 4" xfId="591" xr:uid="{00000000-0005-0000-0000-00004E020000}"/>
    <cellStyle name="Comma 2 8 4 2" xfId="592" xr:uid="{00000000-0005-0000-0000-00004F020000}"/>
    <cellStyle name="Comma 2 8 5" xfId="593" xr:uid="{00000000-0005-0000-0000-000050020000}"/>
    <cellStyle name="Comma 2 8 6" xfId="594" xr:uid="{00000000-0005-0000-0000-000051020000}"/>
    <cellStyle name="Comma 2 9" xfId="595" xr:uid="{00000000-0005-0000-0000-000052020000}"/>
    <cellStyle name="Comma 2 9 2" xfId="596" xr:uid="{00000000-0005-0000-0000-000053020000}"/>
    <cellStyle name="Comma 2 9 2 2" xfId="597" xr:uid="{00000000-0005-0000-0000-000054020000}"/>
    <cellStyle name="Comma 2 9 2 2 2" xfId="598" xr:uid="{00000000-0005-0000-0000-000055020000}"/>
    <cellStyle name="Comma 2 9 2 3" xfId="599" xr:uid="{00000000-0005-0000-0000-000056020000}"/>
    <cellStyle name="Comma 2 9 3" xfId="600" xr:uid="{00000000-0005-0000-0000-000057020000}"/>
    <cellStyle name="Comma 2 9 3 2" xfId="601" xr:uid="{00000000-0005-0000-0000-000058020000}"/>
    <cellStyle name="Comma 2 9 3 2 2" xfId="602" xr:uid="{00000000-0005-0000-0000-000059020000}"/>
    <cellStyle name="Comma 2 9 3 3" xfId="603" xr:uid="{00000000-0005-0000-0000-00005A020000}"/>
    <cellStyle name="Comma 2 9 4" xfId="604" xr:uid="{00000000-0005-0000-0000-00005B020000}"/>
    <cellStyle name="Comma 2 9 4 2" xfId="605" xr:uid="{00000000-0005-0000-0000-00005C020000}"/>
    <cellStyle name="Comma 2 9 5" xfId="606" xr:uid="{00000000-0005-0000-0000-00005D020000}"/>
    <cellStyle name="Comma 3" xfId="607" xr:uid="{00000000-0005-0000-0000-00005E020000}"/>
    <cellStyle name="Comma 3 2" xfId="608" xr:uid="{00000000-0005-0000-0000-00005F020000}"/>
    <cellStyle name="Comma 3 2 10" xfId="609" xr:uid="{00000000-0005-0000-0000-000060020000}"/>
    <cellStyle name="Comma 3 2 2" xfId="610" xr:uid="{00000000-0005-0000-0000-000061020000}"/>
    <cellStyle name="Comma 3 2 2 2" xfId="611" xr:uid="{00000000-0005-0000-0000-000062020000}"/>
    <cellStyle name="Comma 3 2 2 2 10" xfId="612" xr:uid="{00000000-0005-0000-0000-000063020000}"/>
    <cellStyle name="Comma 3 2 2 2 11" xfId="613" xr:uid="{00000000-0005-0000-0000-000064020000}"/>
    <cellStyle name="Comma 3 2 2 2 2" xfId="614" xr:uid="{00000000-0005-0000-0000-000065020000}"/>
    <cellStyle name="Comma 3 2 2 2 2 2" xfId="615" xr:uid="{00000000-0005-0000-0000-000066020000}"/>
    <cellStyle name="Comma 3 2 2 2 2 2 2" xfId="616" xr:uid="{00000000-0005-0000-0000-000067020000}"/>
    <cellStyle name="Comma 3 2 2 2 2 2 2 2" xfId="617" xr:uid="{00000000-0005-0000-0000-000068020000}"/>
    <cellStyle name="Comma 3 2 2 2 2 2 2 2 2" xfId="618" xr:uid="{00000000-0005-0000-0000-000069020000}"/>
    <cellStyle name="Comma 3 2 2 2 2 2 2 3" xfId="619" xr:uid="{00000000-0005-0000-0000-00006A020000}"/>
    <cellStyle name="Comma 3 2 2 2 2 2 3" xfId="620" xr:uid="{00000000-0005-0000-0000-00006B020000}"/>
    <cellStyle name="Comma 3 2 2 2 2 2 3 2" xfId="621" xr:uid="{00000000-0005-0000-0000-00006C020000}"/>
    <cellStyle name="Comma 3 2 2 2 2 2 3 2 2" xfId="622" xr:uid="{00000000-0005-0000-0000-00006D020000}"/>
    <cellStyle name="Comma 3 2 2 2 2 2 3 3" xfId="623" xr:uid="{00000000-0005-0000-0000-00006E020000}"/>
    <cellStyle name="Comma 3 2 2 2 2 2 4" xfId="624" xr:uid="{00000000-0005-0000-0000-00006F020000}"/>
    <cellStyle name="Comma 3 2 2 2 2 2 4 2" xfId="625" xr:uid="{00000000-0005-0000-0000-000070020000}"/>
    <cellStyle name="Comma 3 2 2 2 2 2 5" xfId="626" xr:uid="{00000000-0005-0000-0000-000071020000}"/>
    <cellStyle name="Comma 3 2 2 2 2 2 5 2" xfId="627" xr:uid="{00000000-0005-0000-0000-000072020000}"/>
    <cellStyle name="Comma 3 2 2 2 2 2 6" xfId="628" xr:uid="{00000000-0005-0000-0000-000073020000}"/>
    <cellStyle name="Comma 3 2 2 2 2 2 7" xfId="629" xr:uid="{00000000-0005-0000-0000-000074020000}"/>
    <cellStyle name="Comma 3 2 2 2 2 3" xfId="630" xr:uid="{00000000-0005-0000-0000-000075020000}"/>
    <cellStyle name="Comma 3 2 2 2 2 3 2" xfId="631" xr:uid="{00000000-0005-0000-0000-000076020000}"/>
    <cellStyle name="Comma 3 2 2 2 2 3 2 2" xfId="632" xr:uid="{00000000-0005-0000-0000-000077020000}"/>
    <cellStyle name="Comma 3 2 2 2 2 3 3" xfId="633" xr:uid="{00000000-0005-0000-0000-000078020000}"/>
    <cellStyle name="Comma 3 2 2 2 2 4" xfId="634" xr:uid="{00000000-0005-0000-0000-000079020000}"/>
    <cellStyle name="Comma 3 2 2 2 2 4 2" xfId="635" xr:uid="{00000000-0005-0000-0000-00007A020000}"/>
    <cellStyle name="Comma 3 2 2 2 2 4 2 2" xfId="636" xr:uid="{00000000-0005-0000-0000-00007B020000}"/>
    <cellStyle name="Comma 3 2 2 2 2 4 3" xfId="637" xr:uid="{00000000-0005-0000-0000-00007C020000}"/>
    <cellStyle name="Comma 3 2 2 2 2 5" xfId="638" xr:uid="{00000000-0005-0000-0000-00007D020000}"/>
    <cellStyle name="Comma 3 2 2 2 2 5 2" xfId="639" xr:uid="{00000000-0005-0000-0000-00007E020000}"/>
    <cellStyle name="Comma 3 2 2 2 2 5 2 2" xfId="640" xr:uid="{00000000-0005-0000-0000-00007F020000}"/>
    <cellStyle name="Comma 3 2 2 2 2 5 3" xfId="641" xr:uid="{00000000-0005-0000-0000-000080020000}"/>
    <cellStyle name="Comma 3 2 2 2 2 6" xfId="642" xr:uid="{00000000-0005-0000-0000-000081020000}"/>
    <cellStyle name="Comma 3 2 2 2 2 6 2" xfId="643" xr:uid="{00000000-0005-0000-0000-000082020000}"/>
    <cellStyle name="Comma 3 2 2 2 2 7" xfId="644" xr:uid="{00000000-0005-0000-0000-000083020000}"/>
    <cellStyle name="Comma 3 2 2 2 2 7 2" xfId="645" xr:uid="{00000000-0005-0000-0000-000084020000}"/>
    <cellStyle name="Comma 3 2 2 2 2 8" xfId="646" xr:uid="{00000000-0005-0000-0000-000085020000}"/>
    <cellStyle name="Comma 3 2 2 2 2 9" xfId="647" xr:uid="{00000000-0005-0000-0000-000086020000}"/>
    <cellStyle name="Comma 3 2 2 2 3" xfId="648" xr:uid="{00000000-0005-0000-0000-000087020000}"/>
    <cellStyle name="Comma 3 2 2 2 3 2" xfId="649" xr:uid="{00000000-0005-0000-0000-000088020000}"/>
    <cellStyle name="Comma 3 2 2 2 3 2 2" xfId="650" xr:uid="{00000000-0005-0000-0000-000089020000}"/>
    <cellStyle name="Comma 3 2 2 2 3 2 2 2" xfId="651" xr:uid="{00000000-0005-0000-0000-00008A020000}"/>
    <cellStyle name="Comma 3 2 2 2 3 2 3" xfId="652" xr:uid="{00000000-0005-0000-0000-00008B020000}"/>
    <cellStyle name="Comma 3 2 2 2 3 3" xfId="653" xr:uid="{00000000-0005-0000-0000-00008C020000}"/>
    <cellStyle name="Comma 3 2 2 2 3 3 2" xfId="654" xr:uid="{00000000-0005-0000-0000-00008D020000}"/>
    <cellStyle name="Comma 3 2 2 2 3 3 2 2" xfId="655" xr:uid="{00000000-0005-0000-0000-00008E020000}"/>
    <cellStyle name="Comma 3 2 2 2 3 3 3" xfId="656" xr:uid="{00000000-0005-0000-0000-00008F020000}"/>
    <cellStyle name="Comma 3 2 2 2 3 4" xfId="657" xr:uid="{00000000-0005-0000-0000-000090020000}"/>
    <cellStyle name="Comma 3 2 2 2 3 4 2" xfId="658" xr:uid="{00000000-0005-0000-0000-000091020000}"/>
    <cellStyle name="Comma 3 2 2 2 3 4 2 2" xfId="659" xr:uid="{00000000-0005-0000-0000-000092020000}"/>
    <cellStyle name="Comma 3 2 2 2 3 4 3" xfId="660" xr:uid="{00000000-0005-0000-0000-000093020000}"/>
    <cellStyle name="Comma 3 2 2 2 3 5" xfId="661" xr:uid="{00000000-0005-0000-0000-000094020000}"/>
    <cellStyle name="Comma 3 2 2 2 3 5 2" xfId="662" xr:uid="{00000000-0005-0000-0000-000095020000}"/>
    <cellStyle name="Comma 3 2 2 2 3 6" xfId="663" xr:uid="{00000000-0005-0000-0000-000096020000}"/>
    <cellStyle name="Comma 3 2 2 2 3 6 2" xfId="664" xr:uid="{00000000-0005-0000-0000-000097020000}"/>
    <cellStyle name="Comma 3 2 2 2 3 7" xfId="665" xr:uid="{00000000-0005-0000-0000-000098020000}"/>
    <cellStyle name="Comma 3 2 2 2 3 8" xfId="666" xr:uid="{00000000-0005-0000-0000-000099020000}"/>
    <cellStyle name="Comma 3 2 2 2 4" xfId="667" xr:uid="{00000000-0005-0000-0000-00009A020000}"/>
    <cellStyle name="Comma 3 2 2 2 4 2" xfId="668" xr:uid="{00000000-0005-0000-0000-00009B020000}"/>
    <cellStyle name="Comma 3 2 2 2 4 2 2" xfId="669" xr:uid="{00000000-0005-0000-0000-00009C020000}"/>
    <cellStyle name="Comma 3 2 2 2 4 2 2 2" xfId="670" xr:uid="{00000000-0005-0000-0000-00009D020000}"/>
    <cellStyle name="Comma 3 2 2 2 4 2 3" xfId="671" xr:uid="{00000000-0005-0000-0000-00009E020000}"/>
    <cellStyle name="Comma 3 2 2 2 4 3" xfId="672" xr:uid="{00000000-0005-0000-0000-00009F020000}"/>
    <cellStyle name="Comma 3 2 2 2 4 3 2" xfId="673" xr:uid="{00000000-0005-0000-0000-0000A0020000}"/>
    <cellStyle name="Comma 3 2 2 2 4 3 2 2" xfId="674" xr:uid="{00000000-0005-0000-0000-0000A1020000}"/>
    <cellStyle name="Comma 3 2 2 2 4 3 3" xfId="675" xr:uid="{00000000-0005-0000-0000-0000A2020000}"/>
    <cellStyle name="Comma 3 2 2 2 4 4" xfId="676" xr:uid="{00000000-0005-0000-0000-0000A3020000}"/>
    <cellStyle name="Comma 3 2 2 2 4 4 2" xfId="677" xr:uid="{00000000-0005-0000-0000-0000A4020000}"/>
    <cellStyle name="Comma 3 2 2 2 4 5" xfId="678" xr:uid="{00000000-0005-0000-0000-0000A5020000}"/>
    <cellStyle name="Comma 3 2 2 2 4 5 2" xfId="679" xr:uid="{00000000-0005-0000-0000-0000A6020000}"/>
    <cellStyle name="Comma 3 2 2 2 4 6" xfId="680" xr:uid="{00000000-0005-0000-0000-0000A7020000}"/>
    <cellStyle name="Comma 3 2 2 2 4 7" xfId="681" xr:uid="{00000000-0005-0000-0000-0000A8020000}"/>
    <cellStyle name="Comma 3 2 2 2 5" xfId="682" xr:uid="{00000000-0005-0000-0000-0000A9020000}"/>
    <cellStyle name="Comma 3 2 2 2 5 2" xfId="683" xr:uid="{00000000-0005-0000-0000-0000AA020000}"/>
    <cellStyle name="Comma 3 2 2 2 5 2 2" xfId="684" xr:uid="{00000000-0005-0000-0000-0000AB020000}"/>
    <cellStyle name="Comma 3 2 2 2 5 3" xfId="685" xr:uid="{00000000-0005-0000-0000-0000AC020000}"/>
    <cellStyle name="Comma 3 2 2 2 6" xfId="686" xr:uid="{00000000-0005-0000-0000-0000AD020000}"/>
    <cellStyle name="Comma 3 2 2 2 6 2" xfId="687" xr:uid="{00000000-0005-0000-0000-0000AE020000}"/>
    <cellStyle name="Comma 3 2 2 2 6 2 2" xfId="688" xr:uid="{00000000-0005-0000-0000-0000AF020000}"/>
    <cellStyle name="Comma 3 2 2 2 6 3" xfId="689" xr:uid="{00000000-0005-0000-0000-0000B0020000}"/>
    <cellStyle name="Comma 3 2 2 2 7" xfId="690" xr:uid="{00000000-0005-0000-0000-0000B1020000}"/>
    <cellStyle name="Comma 3 2 2 2 7 2" xfId="691" xr:uid="{00000000-0005-0000-0000-0000B2020000}"/>
    <cellStyle name="Comma 3 2 2 2 7 2 2" xfId="692" xr:uid="{00000000-0005-0000-0000-0000B3020000}"/>
    <cellStyle name="Comma 3 2 2 2 7 3" xfId="693" xr:uid="{00000000-0005-0000-0000-0000B4020000}"/>
    <cellStyle name="Comma 3 2 2 2 8" xfId="694" xr:uid="{00000000-0005-0000-0000-0000B5020000}"/>
    <cellStyle name="Comma 3 2 2 2 8 2" xfId="695" xr:uid="{00000000-0005-0000-0000-0000B6020000}"/>
    <cellStyle name="Comma 3 2 2 2 9" xfId="696" xr:uid="{00000000-0005-0000-0000-0000B7020000}"/>
    <cellStyle name="Comma 3 2 2 2 9 2" xfId="697" xr:uid="{00000000-0005-0000-0000-0000B8020000}"/>
    <cellStyle name="Comma 3 2 2 3" xfId="698" xr:uid="{00000000-0005-0000-0000-0000B9020000}"/>
    <cellStyle name="Comma 3 2 2 3 2" xfId="699" xr:uid="{00000000-0005-0000-0000-0000BA020000}"/>
    <cellStyle name="Comma 3 2 2 3 2 2" xfId="700" xr:uid="{00000000-0005-0000-0000-0000BB020000}"/>
    <cellStyle name="Comma 3 2 2 3 2 2 2" xfId="701" xr:uid="{00000000-0005-0000-0000-0000BC020000}"/>
    <cellStyle name="Comma 3 2 2 3 2 3" xfId="702" xr:uid="{00000000-0005-0000-0000-0000BD020000}"/>
    <cellStyle name="Comma 3 2 2 3 3" xfId="703" xr:uid="{00000000-0005-0000-0000-0000BE020000}"/>
    <cellStyle name="Comma 3 2 2 3 3 2" xfId="704" xr:uid="{00000000-0005-0000-0000-0000BF020000}"/>
    <cellStyle name="Comma 3 2 2 3 3 2 2" xfId="705" xr:uid="{00000000-0005-0000-0000-0000C0020000}"/>
    <cellStyle name="Comma 3 2 2 3 3 3" xfId="706" xr:uid="{00000000-0005-0000-0000-0000C1020000}"/>
    <cellStyle name="Comma 3 2 2 3 4" xfId="707" xr:uid="{00000000-0005-0000-0000-0000C2020000}"/>
    <cellStyle name="Comma 3 2 2 3 4 2" xfId="708" xr:uid="{00000000-0005-0000-0000-0000C3020000}"/>
    <cellStyle name="Comma 3 2 2 3 5" xfId="709" xr:uid="{00000000-0005-0000-0000-0000C4020000}"/>
    <cellStyle name="Comma 3 2 2 3 6" xfId="710" xr:uid="{00000000-0005-0000-0000-0000C5020000}"/>
    <cellStyle name="Comma 3 2 2 4" xfId="711" xr:uid="{00000000-0005-0000-0000-0000C6020000}"/>
    <cellStyle name="Comma 3 2 2 4 2" xfId="712" xr:uid="{00000000-0005-0000-0000-0000C7020000}"/>
    <cellStyle name="Comma 3 2 2 4 2 2" xfId="713" xr:uid="{00000000-0005-0000-0000-0000C8020000}"/>
    <cellStyle name="Comma 3 2 2 4 2 2 2" xfId="714" xr:uid="{00000000-0005-0000-0000-0000C9020000}"/>
    <cellStyle name="Comma 3 2 2 4 2 2 2 2" xfId="715" xr:uid="{00000000-0005-0000-0000-0000CA020000}"/>
    <cellStyle name="Comma 3 2 2 4 2 2 3" xfId="716" xr:uid="{00000000-0005-0000-0000-0000CB020000}"/>
    <cellStyle name="Comma 3 2 2 4 2 3" xfId="717" xr:uid="{00000000-0005-0000-0000-0000CC020000}"/>
    <cellStyle name="Comma 3 2 2 4 2 3 2" xfId="718" xr:uid="{00000000-0005-0000-0000-0000CD020000}"/>
    <cellStyle name="Comma 3 2 2 4 2 3 2 2" xfId="719" xr:uid="{00000000-0005-0000-0000-0000CE020000}"/>
    <cellStyle name="Comma 3 2 2 4 2 3 3" xfId="720" xr:uid="{00000000-0005-0000-0000-0000CF020000}"/>
    <cellStyle name="Comma 3 2 2 4 2 4" xfId="721" xr:uid="{00000000-0005-0000-0000-0000D0020000}"/>
    <cellStyle name="Comma 3 2 2 4 2 4 2" xfId="722" xr:uid="{00000000-0005-0000-0000-0000D1020000}"/>
    <cellStyle name="Comma 3 2 2 4 2 5" xfId="723" xr:uid="{00000000-0005-0000-0000-0000D2020000}"/>
    <cellStyle name="Comma 3 2 2 4 3" xfId="724" xr:uid="{00000000-0005-0000-0000-0000D3020000}"/>
    <cellStyle name="Comma 3 2 2 4 3 2" xfId="725" xr:uid="{00000000-0005-0000-0000-0000D4020000}"/>
    <cellStyle name="Comma 3 2 2 4 3 2 2" xfId="726" xr:uid="{00000000-0005-0000-0000-0000D5020000}"/>
    <cellStyle name="Comma 3 2 2 4 3 3" xfId="727" xr:uid="{00000000-0005-0000-0000-0000D6020000}"/>
    <cellStyle name="Comma 3 2 2 4 4" xfId="728" xr:uid="{00000000-0005-0000-0000-0000D7020000}"/>
    <cellStyle name="Comma 3 2 2 4 4 2" xfId="729" xr:uid="{00000000-0005-0000-0000-0000D8020000}"/>
    <cellStyle name="Comma 3 2 2 4 4 2 2" xfId="730" xr:uid="{00000000-0005-0000-0000-0000D9020000}"/>
    <cellStyle name="Comma 3 2 2 4 4 3" xfId="731" xr:uid="{00000000-0005-0000-0000-0000DA020000}"/>
    <cellStyle name="Comma 3 2 2 4 5" xfId="732" xr:uid="{00000000-0005-0000-0000-0000DB020000}"/>
    <cellStyle name="Comma 3 2 2 4 5 2" xfId="733" xr:uid="{00000000-0005-0000-0000-0000DC020000}"/>
    <cellStyle name="Comma 3 2 2 4 6" xfId="734" xr:uid="{00000000-0005-0000-0000-0000DD020000}"/>
    <cellStyle name="Comma 3 2 2 5" xfId="735" xr:uid="{00000000-0005-0000-0000-0000DE020000}"/>
    <cellStyle name="Comma 3 2 2 5 2" xfId="736" xr:uid="{00000000-0005-0000-0000-0000DF020000}"/>
    <cellStyle name="Comma 3 2 2 5 2 2" xfId="737" xr:uid="{00000000-0005-0000-0000-0000E0020000}"/>
    <cellStyle name="Comma 3 2 2 5 2 2 2" xfId="738" xr:uid="{00000000-0005-0000-0000-0000E1020000}"/>
    <cellStyle name="Comma 3 2 2 5 2 3" xfId="739" xr:uid="{00000000-0005-0000-0000-0000E2020000}"/>
    <cellStyle name="Comma 3 2 2 5 3" xfId="740" xr:uid="{00000000-0005-0000-0000-0000E3020000}"/>
    <cellStyle name="Comma 3 2 2 5 3 2" xfId="741" xr:uid="{00000000-0005-0000-0000-0000E4020000}"/>
    <cellStyle name="Comma 3 2 2 5 3 2 2" xfId="742" xr:uid="{00000000-0005-0000-0000-0000E5020000}"/>
    <cellStyle name="Comma 3 2 2 5 3 3" xfId="743" xr:uid="{00000000-0005-0000-0000-0000E6020000}"/>
    <cellStyle name="Comma 3 2 2 5 4" xfId="744" xr:uid="{00000000-0005-0000-0000-0000E7020000}"/>
    <cellStyle name="Comma 3 2 2 5 4 2" xfId="745" xr:uid="{00000000-0005-0000-0000-0000E8020000}"/>
    <cellStyle name="Comma 3 2 2 5 5" xfId="746" xr:uid="{00000000-0005-0000-0000-0000E9020000}"/>
    <cellStyle name="Comma 3 2 2 6" xfId="747" xr:uid="{00000000-0005-0000-0000-0000EA020000}"/>
    <cellStyle name="Comma 3 2 2 6 2" xfId="748" xr:uid="{00000000-0005-0000-0000-0000EB020000}"/>
    <cellStyle name="Comma 3 2 2 6 2 2" xfId="749" xr:uid="{00000000-0005-0000-0000-0000EC020000}"/>
    <cellStyle name="Comma 3 2 2 6 3" xfId="750" xr:uid="{00000000-0005-0000-0000-0000ED020000}"/>
    <cellStyle name="Comma 3 2 2 7" xfId="751" xr:uid="{00000000-0005-0000-0000-0000EE020000}"/>
    <cellStyle name="Comma 3 2 2 7 2" xfId="752" xr:uid="{00000000-0005-0000-0000-0000EF020000}"/>
    <cellStyle name="Comma 3 2 2 7 2 2" xfId="753" xr:uid="{00000000-0005-0000-0000-0000F0020000}"/>
    <cellStyle name="Comma 3 2 2 7 3" xfId="754" xr:uid="{00000000-0005-0000-0000-0000F1020000}"/>
    <cellStyle name="Comma 3 2 2 8" xfId="755" xr:uid="{00000000-0005-0000-0000-0000F2020000}"/>
    <cellStyle name="Comma 3 2 2 8 2" xfId="756" xr:uid="{00000000-0005-0000-0000-0000F3020000}"/>
    <cellStyle name="Comma 3 2 2 9" xfId="757" xr:uid="{00000000-0005-0000-0000-0000F4020000}"/>
    <cellStyle name="Comma 3 2 3" xfId="758" xr:uid="{00000000-0005-0000-0000-0000F5020000}"/>
    <cellStyle name="Comma 3 2 3 10" xfId="759" xr:uid="{00000000-0005-0000-0000-0000F6020000}"/>
    <cellStyle name="Comma 3 2 3 11" xfId="760" xr:uid="{00000000-0005-0000-0000-0000F7020000}"/>
    <cellStyle name="Comma 3 2 3 2" xfId="761" xr:uid="{00000000-0005-0000-0000-0000F8020000}"/>
    <cellStyle name="Comma 3 2 3 2 2" xfId="762" xr:uid="{00000000-0005-0000-0000-0000F9020000}"/>
    <cellStyle name="Comma 3 2 3 2 2 2" xfId="763" xr:uid="{00000000-0005-0000-0000-0000FA020000}"/>
    <cellStyle name="Comma 3 2 3 2 2 2 2" xfId="764" xr:uid="{00000000-0005-0000-0000-0000FB020000}"/>
    <cellStyle name="Comma 3 2 3 2 2 2 2 2" xfId="765" xr:uid="{00000000-0005-0000-0000-0000FC020000}"/>
    <cellStyle name="Comma 3 2 3 2 2 2 3" xfId="766" xr:uid="{00000000-0005-0000-0000-0000FD020000}"/>
    <cellStyle name="Comma 3 2 3 2 2 3" xfId="767" xr:uid="{00000000-0005-0000-0000-0000FE020000}"/>
    <cellStyle name="Comma 3 2 3 2 2 3 2" xfId="768" xr:uid="{00000000-0005-0000-0000-0000FF020000}"/>
    <cellStyle name="Comma 3 2 3 2 2 3 2 2" xfId="769" xr:uid="{00000000-0005-0000-0000-000000030000}"/>
    <cellStyle name="Comma 3 2 3 2 2 3 3" xfId="770" xr:uid="{00000000-0005-0000-0000-000001030000}"/>
    <cellStyle name="Comma 3 2 3 2 2 4" xfId="771" xr:uid="{00000000-0005-0000-0000-000002030000}"/>
    <cellStyle name="Comma 3 2 3 2 2 4 2" xfId="772" xr:uid="{00000000-0005-0000-0000-000003030000}"/>
    <cellStyle name="Comma 3 2 3 2 2 5" xfId="773" xr:uid="{00000000-0005-0000-0000-000004030000}"/>
    <cellStyle name="Comma 3 2 3 2 2 5 2" xfId="774" xr:uid="{00000000-0005-0000-0000-000005030000}"/>
    <cellStyle name="Comma 3 2 3 2 2 6" xfId="775" xr:uid="{00000000-0005-0000-0000-000006030000}"/>
    <cellStyle name="Comma 3 2 3 2 2 7" xfId="776" xr:uid="{00000000-0005-0000-0000-000007030000}"/>
    <cellStyle name="Comma 3 2 3 2 3" xfId="777" xr:uid="{00000000-0005-0000-0000-000008030000}"/>
    <cellStyle name="Comma 3 2 3 2 3 2" xfId="778" xr:uid="{00000000-0005-0000-0000-000009030000}"/>
    <cellStyle name="Comma 3 2 3 2 3 2 2" xfId="779" xr:uid="{00000000-0005-0000-0000-00000A030000}"/>
    <cellStyle name="Comma 3 2 3 2 3 3" xfId="780" xr:uid="{00000000-0005-0000-0000-00000B030000}"/>
    <cellStyle name="Comma 3 2 3 2 4" xfId="781" xr:uid="{00000000-0005-0000-0000-00000C030000}"/>
    <cellStyle name="Comma 3 2 3 2 4 2" xfId="782" xr:uid="{00000000-0005-0000-0000-00000D030000}"/>
    <cellStyle name="Comma 3 2 3 2 4 2 2" xfId="783" xr:uid="{00000000-0005-0000-0000-00000E030000}"/>
    <cellStyle name="Comma 3 2 3 2 4 3" xfId="784" xr:uid="{00000000-0005-0000-0000-00000F030000}"/>
    <cellStyle name="Comma 3 2 3 2 5" xfId="785" xr:uid="{00000000-0005-0000-0000-000010030000}"/>
    <cellStyle name="Comma 3 2 3 2 5 2" xfId="786" xr:uid="{00000000-0005-0000-0000-000011030000}"/>
    <cellStyle name="Comma 3 2 3 2 5 2 2" xfId="787" xr:uid="{00000000-0005-0000-0000-000012030000}"/>
    <cellStyle name="Comma 3 2 3 2 5 3" xfId="788" xr:uid="{00000000-0005-0000-0000-000013030000}"/>
    <cellStyle name="Comma 3 2 3 2 6" xfId="789" xr:uid="{00000000-0005-0000-0000-000014030000}"/>
    <cellStyle name="Comma 3 2 3 2 6 2" xfId="790" xr:uid="{00000000-0005-0000-0000-000015030000}"/>
    <cellStyle name="Comma 3 2 3 2 7" xfId="791" xr:uid="{00000000-0005-0000-0000-000016030000}"/>
    <cellStyle name="Comma 3 2 3 2 7 2" xfId="792" xr:uid="{00000000-0005-0000-0000-000017030000}"/>
    <cellStyle name="Comma 3 2 3 2 8" xfId="793" xr:uid="{00000000-0005-0000-0000-000018030000}"/>
    <cellStyle name="Comma 3 2 3 2 9" xfId="794" xr:uid="{00000000-0005-0000-0000-000019030000}"/>
    <cellStyle name="Comma 3 2 3 3" xfId="795" xr:uid="{00000000-0005-0000-0000-00001A030000}"/>
    <cellStyle name="Comma 3 2 3 3 2" xfId="796" xr:uid="{00000000-0005-0000-0000-00001B030000}"/>
    <cellStyle name="Comma 3 2 3 3 2 2" xfId="797" xr:uid="{00000000-0005-0000-0000-00001C030000}"/>
    <cellStyle name="Comma 3 2 3 3 2 2 2" xfId="798" xr:uid="{00000000-0005-0000-0000-00001D030000}"/>
    <cellStyle name="Comma 3 2 3 3 2 3" xfId="799" xr:uid="{00000000-0005-0000-0000-00001E030000}"/>
    <cellStyle name="Comma 3 2 3 3 3" xfId="800" xr:uid="{00000000-0005-0000-0000-00001F030000}"/>
    <cellStyle name="Comma 3 2 3 3 3 2" xfId="801" xr:uid="{00000000-0005-0000-0000-000020030000}"/>
    <cellStyle name="Comma 3 2 3 3 3 2 2" xfId="802" xr:uid="{00000000-0005-0000-0000-000021030000}"/>
    <cellStyle name="Comma 3 2 3 3 3 3" xfId="803" xr:uid="{00000000-0005-0000-0000-000022030000}"/>
    <cellStyle name="Comma 3 2 3 3 4" xfId="804" xr:uid="{00000000-0005-0000-0000-000023030000}"/>
    <cellStyle name="Comma 3 2 3 3 4 2" xfId="805" xr:uid="{00000000-0005-0000-0000-000024030000}"/>
    <cellStyle name="Comma 3 2 3 3 4 2 2" xfId="806" xr:uid="{00000000-0005-0000-0000-000025030000}"/>
    <cellStyle name="Comma 3 2 3 3 4 3" xfId="807" xr:uid="{00000000-0005-0000-0000-000026030000}"/>
    <cellStyle name="Comma 3 2 3 3 5" xfId="808" xr:uid="{00000000-0005-0000-0000-000027030000}"/>
    <cellStyle name="Comma 3 2 3 3 5 2" xfId="809" xr:uid="{00000000-0005-0000-0000-000028030000}"/>
    <cellStyle name="Comma 3 2 3 3 6" xfId="810" xr:uid="{00000000-0005-0000-0000-000029030000}"/>
    <cellStyle name="Comma 3 2 3 3 6 2" xfId="811" xr:uid="{00000000-0005-0000-0000-00002A030000}"/>
    <cellStyle name="Comma 3 2 3 3 7" xfId="812" xr:uid="{00000000-0005-0000-0000-00002B030000}"/>
    <cellStyle name="Comma 3 2 3 3 8" xfId="813" xr:uid="{00000000-0005-0000-0000-00002C030000}"/>
    <cellStyle name="Comma 3 2 3 4" xfId="814" xr:uid="{00000000-0005-0000-0000-00002D030000}"/>
    <cellStyle name="Comma 3 2 3 4 2" xfId="815" xr:uid="{00000000-0005-0000-0000-00002E030000}"/>
    <cellStyle name="Comma 3 2 3 4 2 2" xfId="816" xr:uid="{00000000-0005-0000-0000-00002F030000}"/>
    <cellStyle name="Comma 3 2 3 4 2 2 2" xfId="817" xr:uid="{00000000-0005-0000-0000-000030030000}"/>
    <cellStyle name="Comma 3 2 3 4 2 3" xfId="818" xr:uid="{00000000-0005-0000-0000-000031030000}"/>
    <cellStyle name="Comma 3 2 3 4 3" xfId="819" xr:uid="{00000000-0005-0000-0000-000032030000}"/>
    <cellStyle name="Comma 3 2 3 4 3 2" xfId="820" xr:uid="{00000000-0005-0000-0000-000033030000}"/>
    <cellStyle name="Comma 3 2 3 4 3 2 2" xfId="821" xr:uid="{00000000-0005-0000-0000-000034030000}"/>
    <cellStyle name="Comma 3 2 3 4 3 3" xfId="822" xr:uid="{00000000-0005-0000-0000-000035030000}"/>
    <cellStyle name="Comma 3 2 3 4 4" xfId="823" xr:uid="{00000000-0005-0000-0000-000036030000}"/>
    <cellStyle name="Comma 3 2 3 4 4 2" xfId="824" xr:uid="{00000000-0005-0000-0000-000037030000}"/>
    <cellStyle name="Comma 3 2 3 4 5" xfId="825" xr:uid="{00000000-0005-0000-0000-000038030000}"/>
    <cellStyle name="Comma 3 2 3 4 5 2" xfId="826" xr:uid="{00000000-0005-0000-0000-000039030000}"/>
    <cellStyle name="Comma 3 2 3 4 6" xfId="827" xr:uid="{00000000-0005-0000-0000-00003A030000}"/>
    <cellStyle name="Comma 3 2 3 4 7" xfId="828" xr:uid="{00000000-0005-0000-0000-00003B030000}"/>
    <cellStyle name="Comma 3 2 3 5" xfId="829" xr:uid="{00000000-0005-0000-0000-00003C030000}"/>
    <cellStyle name="Comma 3 2 3 5 2" xfId="830" xr:uid="{00000000-0005-0000-0000-00003D030000}"/>
    <cellStyle name="Comma 3 2 3 5 2 2" xfId="831" xr:uid="{00000000-0005-0000-0000-00003E030000}"/>
    <cellStyle name="Comma 3 2 3 5 3" xfId="832" xr:uid="{00000000-0005-0000-0000-00003F030000}"/>
    <cellStyle name="Comma 3 2 3 6" xfId="833" xr:uid="{00000000-0005-0000-0000-000040030000}"/>
    <cellStyle name="Comma 3 2 3 6 2" xfId="834" xr:uid="{00000000-0005-0000-0000-000041030000}"/>
    <cellStyle name="Comma 3 2 3 6 2 2" xfId="835" xr:uid="{00000000-0005-0000-0000-000042030000}"/>
    <cellStyle name="Comma 3 2 3 6 3" xfId="836" xr:uid="{00000000-0005-0000-0000-000043030000}"/>
    <cellStyle name="Comma 3 2 3 7" xfId="837" xr:uid="{00000000-0005-0000-0000-000044030000}"/>
    <cellStyle name="Comma 3 2 3 7 2" xfId="838" xr:uid="{00000000-0005-0000-0000-000045030000}"/>
    <cellStyle name="Comma 3 2 3 7 2 2" xfId="839" xr:uid="{00000000-0005-0000-0000-000046030000}"/>
    <cellStyle name="Comma 3 2 3 7 3" xfId="840" xr:uid="{00000000-0005-0000-0000-000047030000}"/>
    <cellStyle name="Comma 3 2 3 8" xfId="841" xr:uid="{00000000-0005-0000-0000-000048030000}"/>
    <cellStyle name="Comma 3 2 3 8 2" xfId="842" xr:uid="{00000000-0005-0000-0000-000049030000}"/>
    <cellStyle name="Comma 3 2 3 9" xfId="843" xr:uid="{00000000-0005-0000-0000-00004A030000}"/>
    <cellStyle name="Comma 3 2 3 9 2" xfId="844" xr:uid="{00000000-0005-0000-0000-00004B030000}"/>
    <cellStyle name="Comma 3 2 4" xfId="845" xr:uid="{00000000-0005-0000-0000-00004C030000}"/>
    <cellStyle name="Comma 3 2 4 2" xfId="846" xr:uid="{00000000-0005-0000-0000-00004D030000}"/>
    <cellStyle name="Comma 3 2 4 2 2" xfId="847" xr:uid="{00000000-0005-0000-0000-00004E030000}"/>
    <cellStyle name="Comma 3 2 4 2 2 2" xfId="848" xr:uid="{00000000-0005-0000-0000-00004F030000}"/>
    <cellStyle name="Comma 3 2 4 2 3" xfId="849" xr:uid="{00000000-0005-0000-0000-000050030000}"/>
    <cellStyle name="Comma 3 2 4 3" xfId="850" xr:uid="{00000000-0005-0000-0000-000051030000}"/>
    <cellStyle name="Comma 3 2 4 3 2" xfId="851" xr:uid="{00000000-0005-0000-0000-000052030000}"/>
    <cellStyle name="Comma 3 2 4 3 2 2" xfId="852" xr:uid="{00000000-0005-0000-0000-000053030000}"/>
    <cellStyle name="Comma 3 2 4 3 3" xfId="853" xr:uid="{00000000-0005-0000-0000-000054030000}"/>
    <cellStyle name="Comma 3 2 4 4" xfId="854" xr:uid="{00000000-0005-0000-0000-000055030000}"/>
    <cellStyle name="Comma 3 2 4 4 2" xfId="855" xr:uid="{00000000-0005-0000-0000-000056030000}"/>
    <cellStyle name="Comma 3 2 4 5" xfId="856" xr:uid="{00000000-0005-0000-0000-000057030000}"/>
    <cellStyle name="Comma 3 2 4 6" xfId="857" xr:uid="{00000000-0005-0000-0000-000058030000}"/>
    <cellStyle name="Comma 3 2 5" xfId="858" xr:uid="{00000000-0005-0000-0000-000059030000}"/>
    <cellStyle name="Comma 3 2 5 2" xfId="859" xr:uid="{00000000-0005-0000-0000-00005A030000}"/>
    <cellStyle name="Comma 3 2 5 2 2" xfId="860" xr:uid="{00000000-0005-0000-0000-00005B030000}"/>
    <cellStyle name="Comma 3 2 5 2 2 2" xfId="861" xr:uid="{00000000-0005-0000-0000-00005C030000}"/>
    <cellStyle name="Comma 3 2 5 2 2 2 2" xfId="862" xr:uid="{00000000-0005-0000-0000-00005D030000}"/>
    <cellStyle name="Comma 3 2 5 2 2 3" xfId="863" xr:uid="{00000000-0005-0000-0000-00005E030000}"/>
    <cellStyle name="Comma 3 2 5 2 3" xfId="864" xr:uid="{00000000-0005-0000-0000-00005F030000}"/>
    <cellStyle name="Comma 3 2 5 2 3 2" xfId="865" xr:uid="{00000000-0005-0000-0000-000060030000}"/>
    <cellStyle name="Comma 3 2 5 2 3 2 2" xfId="866" xr:uid="{00000000-0005-0000-0000-000061030000}"/>
    <cellStyle name="Comma 3 2 5 2 3 3" xfId="867" xr:uid="{00000000-0005-0000-0000-000062030000}"/>
    <cellStyle name="Comma 3 2 5 2 4" xfId="868" xr:uid="{00000000-0005-0000-0000-000063030000}"/>
    <cellStyle name="Comma 3 2 5 2 4 2" xfId="869" xr:uid="{00000000-0005-0000-0000-000064030000}"/>
    <cellStyle name="Comma 3 2 5 2 5" xfId="870" xr:uid="{00000000-0005-0000-0000-000065030000}"/>
    <cellStyle name="Comma 3 2 5 3" xfId="871" xr:uid="{00000000-0005-0000-0000-000066030000}"/>
    <cellStyle name="Comma 3 2 5 3 2" xfId="872" xr:uid="{00000000-0005-0000-0000-000067030000}"/>
    <cellStyle name="Comma 3 2 5 3 2 2" xfId="873" xr:uid="{00000000-0005-0000-0000-000068030000}"/>
    <cellStyle name="Comma 3 2 5 3 3" xfId="874" xr:uid="{00000000-0005-0000-0000-000069030000}"/>
    <cellStyle name="Comma 3 2 5 4" xfId="875" xr:uid="{00000000-0005-0000-0000-00006A030000}"/>
    <cellStyle name="Comma 3 2 5 4 2" xfId="876" xr:uid="{00000000-0005-0000-0000-00006B030000}"/>
    <cellStyle name="Comma 3 2 5 4 2 2" xfId="877" xr:uid="{00000000-0005-0000-0000-00006C030000}"/>
    <cellStyle name="Comma 3 2 5 4 3" xfId="878" xr:uid="{00000000-0005-0000-0000-00006D030000}"/>
    <cellStyle name="Comma 3 2 5 5" xfId="879" xr:uid="{00000000-0005-0000-0000-00006E030000}"/>
    <cellStyle name="Comma 3 2 5 5 2" xfId="880" xr:uid="{00000000-0005-0000-0000-00006F030000}"/>
    <cellStyle name="Comma 3 2 5 6" xfId="881" xr:uid="{00000000-0005-0000-0000-000070030000}"/>
    <cellStyle name="Comma 3 2 6" xfId="882" xr:uid="{00000000-0005-0000-0000-000071030000}"/>
    <cellStyle name="Comma 3 2 6 2" xfId="883" xr:uid="{00000000-0005-0000-0000-000072030000}"/>
    <cellStyle name="Comma 3 2 6 2 2" xfId="884" xr:uid="{00000000-0005-0000-0000-000073030000}"/>
    <cellStyle name="Comma 3 2 6 2 2 2" xfId="885" xr:uid="{00000000-0005-0000-0000-000074030000}"/>
    <cellStyle name="Comma 3 2 6 2 3" xfId="886" xr:uid="{00000000-0005-0000-0000-000075030000}"/>
    <cellStyle name="Comma 3 2 6 3" xfId="887" xr:uid="{00000000-0005-0000-0000-000076030000}"/>
    <cellStyle name="Comma 3 2 6 3 2" xfId="888" xr:uid="{00000000-0005-0000-0000-000077030000}"/>
    <cellStyle name="Comma 3 2 6 3 2 2" xfId="889" xr:uid="{00000000-0005-0000-0000-000078030000}"/>
    <cellStyle name="Comma 3 2 6 3 3" xfId="890" xr:uid="{00000000-0005-0000-0000-000079030000}"/>
    <cellStyle name="Comma 3 2 6 4" xfId="891" xr:uid="{00000000-0005-0000-0000-00007A030000}"/>
    <cellStyle name="Comma 3 2 6 4 2" xfId="892" xr:uid="{00000000-0005-0000-0000-00007B030000}"/>
    <cellStyle name="Comma 3 2 6 5" xfId="893" xr:uid="{00000000-0005-0000-0000-00007C030000}"/>
    <cellStyle name="Comma 3 2 7" xfId="894" xr:uid="{00000000-0005-0000-0000-00007D030000}"/>
    <cellStyle name="Comma 3 2 7 2" xfId="895" xr:uid="{00000000-0005-0000-0000-00007E030000}"/>
    <cellStyle name="Comma 3 2 7 2 2" xfId="896" xr:uid="{00000000-0005-0000-0000-00007F030000}"/>
    <cellStyle name="Comma 3 2 7 3" xfId="897" xr:uid="{00000000-0005-0000-0000-000080030000}"/>
    <cellStyle name="Comma 3 2 8" xfId="898" xr:uid="{00000000-0005-0000-0000-000081030000}"/>
    <cellStyle name="Comma 3 2 8 2" xfId="899" xr:uid="{00000000-0005-0000-0000-000082030000}"/>
    <cellStyle name="Comma 3 2 8 2 2" xfId="900" xr:uid="{00000000-0005-0000-0000-000083030000}"/>
    <cellStyle name="Comma 3 2 8 3" xfId="901" xr:uid="{00000000-0005-0000-0000-000084030000}"/>
    <cellStyle name="Comma 3 2 9" xfId="902" xr:uid="{00000000-0005-0000-0000-000085030000}"/>
    <cellStyle name="Comma 3 2 9 2" xfId="903" xr:uid="{00000000-0005-0000-0000-000086030000}"/>
    <cellStyle name="Comma 3 3" xfId="904" xr:uid="{00000000-0005-0000-0000-000087030000}"/>
    <cellStyle name="Comma 3 4" xfId="905" xr:uid="{00000000-0005-0000-0000-000088030000}"/>
    <cellStyle name="Comma 3 4 10" xfId="906" xr:uid="{00000000-0005-0000-0000-000089030000}"/>
    <cellStyle name="Comma 3 4 11" xfId="907" xr:uid="{00000000-0005-0000-0000-00008A030000}"/>
    <cellStyle name="Comma 3 4 2" xfId="908" xr:uid="{00000000-0005-0000-0000-00008B030000}"/>
    <cellStyle name="Comma 3 4 2 2" xfId="909" xr:uid="{00000000-0005-0000-0000-00008C030000}"/>
    <cellStyle name="Comma 3 4 2 2 2" xfId="910" xr:uid="{00000000-0005-0000-0000-00008D030000}"/>
    <cellStyle name="Comma 3 4 2 2 2 2" xfId="911" xr:uid="{00000000-0005-0000-0000-00008E030000}"/>
    <cellStyle name="Comma 3 4 2 2 2 2 2" xfId="912" xr:uid="{00000000-0005-0000-0000-00008F030000}"/>
    <cellStyle name="Comma 3 4 2 2 2 3" xfId="913" xr:uid="{00000000-0005-0000-0000-000090030000}"/>
    <cellStyle name="Comma 3 4 2 2 3" xfId="914" xr:uid="{00000000-0005-0000-0000-000091030000}"/>
    <cellStyle name="Comma 3 4 2 2 3 2" xfId="915" xr:uid="{00000000-0005-0000-0000-000092030000}"/>
    <cellStyle name="Comma 3 4 2 2 3 2 2" xfId="916" xr:uid="{00000000-0005-0000-0000-000093030000}"/>
    <cellStyle name="Comma 3 4 2 2 3 3" xfId="917" xr:uid="{00000000-0005-0000-0000-000094030000}"/>
    <cellStyle name="Comma 3 4 2 2 4" xfId="918" xr:uid="{00000000-0005-0000-0000-000095030000}"/>
    <cellStyle name="Comma 3 4 2 2 4 2" xfId="919" xr:uid="{00000000-0005-0000-0000-000096030000}"/>
    <cellStyle name="Comma 3 4 2 2 5" xfId="920" xr:uid="{00000000-0005-0000-0000-000097030000}"/>
    <cellStyle name="Comma 3 4 2 2 5 2" xfId="921" xr:uid="{00000000-0005-0000-0000-000098030000}"/>
    <cellStyle name="Comma 3 4 2 2 6" xfId="922" xr:uid="{00000000-0005-0000-0000-000099030000}"/>
    <cellStyle name="Comma 3 4 2 2 7" xfId="923" xr:uid="{00000000-0005-0000-0000-00009A030000}"/>
    <cellStyle name="Comma 3 4 2 3" xfId="924" xr:uid="{00000000-0005-0000-0000-00009B030000}"/>
    <cellStyle name="Comma 3 4 2 3 2" xfId="925" xr:uid="{00000000-0005-0000-0000-00009C030000}"/>
    <cellStyle name="Comma 3 4 2 3 2 2" xfId="926" xr:uid="{00000000-0005-0000-0000-00009D030000}"/>
    <cellStyle name="Comma 3 4 2 3 3" xfId="927" xr:uid="{00000000-0005-0000-0000-00009E030000}"/>
    <cellStyle name="Comma 3 4 2 4" xfId="928" xr:uid="{00000000-0005-0000-0000-00009F030000}"/>
    <cellStyle name="Comma 3 4 2 4 2" xfId="929" xr:uid="{00000000-0005-0000-0000-0000A0030000}"/>
    <cellStyle name="Comma 3 4 2 4 2 2" xfId="930" xr:uid="{00000000-0005-0000-0000-0000A1030000}"/>
    <cellStyle name="Comma 3 4 2 4 3" xfId="931" xr:uid="{00000000-0005-0000-0000-0000A2030000}"/>
    <cellStyle name="Comma 3 4 2 5" xfId="932" xr:uid="{00000000-0005-0000-0000-0000A3030000}"/>
    <cellStyle name="Comma 3 4 2 5 2" xfId="933" xr:uid="{00000000-0005-0000-0000-0000A4030000}"/>
    <cellStyle name="Comma 3 4 2 5 2 2" xfId="934" xr:uid="{00000000-0005-0000-0000-0000A5030000}"/>
    <cellStyle name="Comma 3 4 2 5 3" xfId="935" xr:uid="{00000000-0005-0000-0000-0000A6030000}"/>
    <cellStyle name="Comma 3 4 2 6" xfId="936" xr:uid="{00000000-0005-0000-0000-0000A7030000}"/>
    <cellStyle name="Comma 3 4 2 6 2" xfId="937" xr:uid="{00000000-0005-0000-0000-0000A8030000}"/>
    <cellStyle name="Comma 3 4 2 7" xfId="938" xr:uid="{00000000-0005-0000-0000-0000A9030000}"/>
    <cellStyle name="Comma 3 4 2 7 2" xfId="939" xr:uid="{00000000-0005-0000-0000-0000AA030000}"/>
    <cellStyle name="Comma 3 4 2 8" xfId="940" xr:uid="{00000000-0005-0000-0000-0000AB030000}"/>
    <cellStyle name="Comma 3 4 2 9" xfId="941" xr:uid="{00000000-0005-0000-0000-0000AC030000}"/>
    <cellStyle name="Comma 3 4 3" xfId="942" xr:uid="{00000000-0005-0000-0000-0000AD030000}"/>
    <cellStyle name="Comma 3 4 3 2" xfId="943" xr:uid="{00000000-0005-0000-0000-0000AE030000}"/>
    <cellStyle name="Comma 3 4 3 2 2" xfId="944" xr:uid="{00000000-0005-0000-0000-0000AF030000}"/>
    <cellStyle name="Comma 3 4 3 2 2 2" xfId="945" xr:uid="{00000000-0005-0000-0000-0000B0030000}"/>
    <cellStyle name="Comma 3 4 3 2 3" xfId="946" xr:uid="{00000000-0005-0000-0000-0000B1030000}"/>
    <cellStyle name="Comma 3 4 3 3" xfId="947" xr:uid="{00000000-0005-0000-0000-0000B2030000}"/>
    <cellStyle name="Comma 3 4 3 3 2" xfId="948" xr:uid="{00000000-0005-0000-0000-0000B3030000}"/>
    <cellStyle name="Comma 3 4 3 3 2 2" xfId="949" xr:uid="{00000000-0005-0000-0000-0000B4030000}"/>
    <cellStyle name="Comma 3 4 3 3 3" xfId="950" xr:uid="{00000000-0005-0000-0000-0000B5030000}"/>
    <cellStyle name="Comma 3 4 3 4" xfId="951" xr:uid="{00000000-0005-0000-0000-0000B6030000}"/>
    <cellStyle name="Comma 3 4 3 4 2" xfId="952" xr:uid="{00000000-0005-0000-0000-0000B7030000}"/>
    <cellStyle name="Comma 3 4 3 4 2 2" xfId="953" xr:uid="{00000000-0005-0000-0000-0000B8030000}"/>
    <cellStyle name="Comma 3 4 3 4 3" xfId="954" xr:uid="{00000000-0005-0000-0000-0000B9030000}"/>
    <cellStyle name="Comma 3 4 3 5" xfId="955" xr:uid="{00000000-0005-0000-0000-0000BA030000}"/>
    <cellStyle name="Comma 3 4 3 5 2" xfId="956" xr:uid="{00000000-0005-0000-0000-0000BB030000}"/>
    <cellStyle name="Comma 3 4 3 6" xfId="957" xr:uid="{00000000-0005-0000-0000-0000BC030000}"/>
    <cellStyle name="Comma 3 4 3 6 2" xfId="958" xr:uid="{00000000-0005-0000-0000-0000BD030000}"/>
    <cellStyle name="Comma 3 4 3 7" xfId="959" xr:uid="{00000000-0005-0000-0000-0000BE030000}"/>
    <cellStyle name="Comma 3 4 3 8" xfId="960" xr:uid="{00000000-0005-0000-0000-0000BF030000}"/>
    <cellStyle name="Comma 3 4 4" xfId="961" xr:uid="{00000000-0005-0000-0000-0000C0030000}"/>
    <cellStyle name="Comma 3 4 4 2" xfId="962" xr:uid="{00000000-0005-0000-0000-0000C1030000}"/>
    <cellStyle name="Comma 3 4 4 2 2" xfId="963" xr:uid="{00000000-0005-0000-0000-0000C2030000}"/>
    <cellStyle name="Comma 3 4 4 2 2 2" xfId="964" xr:uid="{00000000-0005-0000-0000-0000C3030000}"/>
    <cellStyle name="Comma 3 4 4 2 3" xfId="965" xr:uid="{00000000-0005-0000-0000-0000C4030000}"/>
    <cellStyle name="Comma 3 4 4 3" xfId="966" xr:uid="{00000000-0005-0000-0000-0000C5030000}"/>
    <cellStyle name="Comma 3 4 4 3 2" xfId="967" xr:uid="{00000000-0005-0000-0000-0000C6030000}"/>
    <cellStyle name="Comma 3 4 4 3 2 2" xfId="968" xr:uid="{00000000-0005-0000-0000-0000C7030000}"/>
    <cellStyle name="Comma 3 4 4 3 3" xfId="969" xr:uid="{00000000-0005-0000-0000-0000C8030000}"/>
    <cellStyle name="Comma 3 4 4 4" xfId="970" xr:uid="{00000000-0005-0000-0000-0000C9030000}"/>
    <cellStyle name="Comma 3 4 4 4 2" xfId="971" xr:uid="{00000000-0005-0000-0000-0000CA030000}"/>
    <cellStyle name="Comma 3 4 4 5" xfId="972" xr:uid="{00000000-0005-0000-0000-0000CB030000}"/>
    <cellStyle name="Comma 3 4 4 5 2" xfId="973" xr:uid="{00000000-0005-0000-0000-0000CC030000}"/>
    <cellStyle name="Comma 3 4 4 6" xfId="974" xr:uid="{00000000-0005-0000-0000-0000CD030000}"/>
    <cellStyle name="Comma 3 4 4 7" xfId="975" xr:uid="{00000000-0005-0000-0000-0000CE030000}"/>
    <cellStyle name="Comma 3 4 5" xfId="976" xr:uid="{00000000-0005-0000-0000-0000CF030000}"/>
    <cellStyle name="Comma 3 4 5 2" xfId="977" xr:uid="{00000000-0005-0000-0000-0000D0030000}"/>
    <cellStyle name="Comma 3 4 5 2 2" xfId="978" xr:uid="{00000000-0005-0000-0000-0000D1030000}"/>
    <cellStyle name="Comma 3 4 5 3" xfId="979" xr:uid="{00000000-0005-0000-0000-0000D2030000}"/>
    <cellStyle name="Comma 3 4 6" xfId="980" xr:uid="{00000000-0005-0000-0000-0000D3030000}"/>
    <cellStyle name="Comma 3 4 6 2" xfId="981" xr:uid="{00000000-0005-0000-0000-0000D4030000}"/>
    <cellStyle name="Comma 3 4 6 2 2" xfId="982" xr:uid="{00000000-0005-0000-0000-0000D5030000}"/>
    <cellStyle name="Comma 3 4 6 3" xfId="983" xr:uid="{00000000-0005-0000-0000-0000D6030000}"/>
    <cellStyle name="Comma 3 4 7" xfId="984" xr:uid="{00000000-0005-0000-0000-0000D7030000}"/>
    <cellStyle name="Comma 3 4 7 2" xfId="985" xr:uid="{00000000-0005-0000-0000-0000D8030000}"/>
    <cellStyle name="Comma 3 4 7 2 2" xfId="986" xr:uid="{00000000-0005-0000-0000-0000D9030000}"/>
    <cellStyle name="Comma 3 4 7 3" xfId="987" xr:uid="{00000000-0005-0000-0000-0000DA030000}"/>
    <cellStyle name="Comma 3 4 8" xfId="988" xr:uid="{00000000-0005-0000-0000-0000DB030000}"/>
    <cellStyle name="Comma 3 4 8 2" xfId="989" xr:uid="{00000000-0005-0000-0000-0000DC030000}"/>
    <cellStyle name="Comma 3 4 9" xfId="990" xr:uid="{00000000-0005-0000-0000-0000DD030000}"/>
    <cellStyle name="Comma 3 4 9 2" xfId="991" xr:uid="{00000000-0005-0000-0000-0000DE030000}"/>
    <cellStyle name="Comma 3 5" xfId="992" xr:uid="{00000000-0005-0000-0000-0000DF030000}"/>
    <cellStyle name="Comma 3 5 2" xfId="993" xr:uid="{00000000-0005-0000-0000-0000E0030000}"/>
    <cellStyle name="Comma 3 5 2 2" xfId="994" xr:uid="{00000000-0005-0000-0000-0000E1030000}"/>
    <cellStyle name="Comma 3 5 2 2 2" xfId="995" xr:uid="{00000000-0005-0000-0000-0000E2030000}"/>
    <cellStyle name="Comma 3 5 2 3" xfId="996" xr:uid="{00000000-0005-0000-0000-0000E3030000}"/>
    <cellStyle name="Comma 3 5 3" xfId="997" xr:uid="{00000000-0005-0000-0000-0000E4030000}"/>
    <cellStyle name="Comma 3 5 3 2" xfId="998" xr:uid="{00000000-0005-0000-0000-0000E5030000}"/>
    <cellStyle name="Comma 3 5 3 2 2" xfId="999" xr:uid="{00000000-0005-0000-0000-0000E6030000}"/>
    <cellStyle name="Comma 3 5 3 3" xfId="1000" xr:uid="{00000000-0005-0000-0000-0000E7030000}"/>
    <cellStyle name="Comma 3 5 4" xfId="1001" xr:uid="{00000000-0005-0000-0000-0000E8030000}"/>
    <cellStyle name="Comma 3 5 4 2" xfId="1002" xr:uid="{00000000-0005-0000-0000-0000E9030000}"/>
    <cellStyle name="Comma 3 5 5" xfId="1003" xr:uid="{00000000-0005-0000-0000-0000EA030000}"/>
    <cellStyle name="Comma 3 5 6" xfId="1004" xr:uid="{00000000-0005-0000-0000-0000EB030000}"/>
    <cellStyle name="Comma 3 6" xfId="1005" xr:uid="{00000000-0005-0000-0000-0000EC030000}"/>
    <cellStyle name="Comma 3 6 2" xfId="1006" xr:uid="{00000000-0005-0000-0000-0000ED030000}"/>
    <cellStyle name="Comma 3 6 2 2" xfId="1007" xr:uid="{00000000-0005-0000-0000-0000EE030000}"/>
    <cellStyle name="Comma 3 6 2 2 2" xfId="1008" xr:uid="{00000000-0005-0000-0000-0000EF030000}"/>
    <cellStyle name="Comma 3 6 2 3" xfId="1009" xr:uid="{00000000-0005-0000-0000-0000F0030000}"/>
    <cellStyle name="Comma 3 6 3" xfId="1010" xr:uid="{00000000-0005-0000-0000-0000F1030000}"/>
    <cellStyle name="Comma 3 6 3 2" xfId="1011" xr:uid="{00000000-0005-0000-0000-0000F2030000}"/>
    <cellStyle name="Comma 3 6 3 2 2" xfId="1012" xr:uid="{00000000-0005-0000-0000-0000F3030000}"/>
    <cellStyle name="Comma 3 6 3 3" xfId="1013" xr:uid="{00000000-0005-0000-0000-0000F4030000}"/>
    <cellStyle name="Comma 3 6 4" xfId="1014" xr:uid="{00000000-0005-0000-0000-0000F5030000}"/>
    <cellStyle name="Comma 3 6 4 2" xfId="1015" xr:uid="{00000000-0005-0000-0000-0000F6030000}"/>
    <cellStyle name="Comma 3 6 5" xfId="1016" xr:uid="{00000000-0005-0000-0000-0000F7030000}"/>
    <cellStyle name="Comma 3 7" xfId="1017" xr:uid="{00000000-0005-0000-0000-0000F8030000}"/>
    <cellStyle name="Comma 3 7 2" xfId="1018" xr:uid="{00000000-0005-0000-0000-0000F9030000}"/>
    <cellStyle name="Comma 3 7 2 2" xfId="1019" xr:uid="{00000000-0005-0000-0000-0000FA030000}"/>
    <cellStyle name="Comma 3 7 2 2 2" xfId="1020" xr:uid="{00000000-0005-0000-0000-0000FB030000}"/>
    <cellStyle name="Comma 3 7 2 2 2 2" xfId="1021" xr:uid="{00000000-0005-0000-0000-0000FC030000}"/>
    <cellStyle name="Comma 3 7 2 2 3" xfId="1022" xr:uid="{00000000-0005-0000-0000-0000FD030000}"/>
    <cellStyle name="Comma 3 7 2 3" xfId="1023" xr:uid="{00000000-0005-0000-0000-0000FE030000}"/>
    <cellStyle name="Comma 3 7 2 3 2" xfId="1024" xr:uid="{00000000-0005-0000-0000-0000FF030000}"/>
    <cellStyle name="Comma 3 7 2 3 2 2" xfId="1025" xr:uid="{00000000-0005-0000-0000-000000040000}"/>
    <cellStyle name="Comma 3 7 2 3 3" xfId="1026" xr:uid="{00000000-0005-0000-0000-000001040000}"/>
    <cellStyle name="Comma 3 7 2 4" xfId="1027" xr:uid="{00000000-0005-0000-0000-000002040000}"/>
    <cellStyle name="Comma 3 7 2 4 2" xfId="1028" xr:uid="{00000000-0005-0000-0000-000003040000}"/>
    <cellStyle name="Comma 3 7 2 5" xfId="1029" xr:uid="{00000000-0005-0000-0000-000004040000}"/>
    <cellStyle name="Comma 3 7 3" xfId="1030" xr:uid="{00000000-0005-0000-0000-000005040000}"/>
    <cellStyle name="Comma 3 7 3 2" xfId="1031" xr:uid="{00000000-0005-0000-0000-000006040000}"/>
    <cellStyle name="Comma 3 7 3 2 2" xfId="1032" xr:uid="{00000000-0005-0000-0000-000007040000}"/>
    <cellStyle name="Comma 3 7 3 3" xfId="1033" xr:uid="{00000000-0005-0000-0000-000008040000}"/>
    <cellStyle name="Comma 3 7 4" xfId="1034" xr:uid="{00000000-0005-0000-0000-000009040000}"/>
    <cellStyle name="Comma 3 7 4 2" xfId="1035" xr:uid="{00000000-0005-0000-0000-00000A040000}"/>
    <cellStyle name="Comma 3 7 4 2 2" xfId="1036" xr:uid="{00000000-0005-0000-0000-00000B040000}"/>
    <cellStyle name="Comma 3 7 4 3" xfId="1037" xr:uid="{00000000-0005-0000-0000-00000C040000}"/>
    <cellStyle name="Comma 3 7 5" xfId="1038" xr:uid="{00000000-0005-0000-0000-00000D040000}"/>
    <cellStyle name="Comma 3 7 5 2" xfId="1039" xr:uid="{00000000-0005-0000-0000-00000E040000}"/>
    <cellStyle name="Comma 3 7 6" xfId="1040" xr:uid="{00000000-0005-0000-0000-00000F040000}"/>
    <cellStyle name="Comma 3 8" xfId="1041" xr:uid="{00000000-0005-0000-0000-000010040000}"/>
    <cellStyle name="Comma 3 8 2" xfId="1042" xr:uid="{00000000-0005-0000-0000-000011040000}"/>
    <cellStyle name="Comma 3 8 2 2" xfId="1043" xr:uid="{00000000-0005-0000-0000-000012040000}"/>
    <cellStyle name="Comma 3 8 2 2 2" xfId="1044" xr:uid="{00000000-0005-0000-0000-000013040000}"/>
    <cellStyle name="Comma 3 8 2 3" xfId="1045" xr:uid="{00000000-0005-0000-0000-000014040000}"/>
    <cellStyle name="Comma 3 8 3" xfId="1046" xr:uid="{00000000-0005-0000-0000-000015040000}"/>
    <cellStyle name="Comma 3 8 3 2" xfId="1047" xr:uid="{00000000-0005-0000-0000-000016040000}"/>
    <cellStyle name="Comma 3 8 3 2 2" xfId="1048" xr:uid="{00000000-0005-0000-0000-000017040000}"/>
    <cellStyle name="Comma 3 8 3 3" xfId="1049" xr:uid="{00000000-0005-0000-0000-000018040000}"/>
    <cellStyle name="Comma 3 8 4" xfId="1050" xr:uid="{00000000-0005-0000-0000-000019040000}"/>
    <cellStyle name="Comma 3 8 4 2" xfId="1051" xr:uid="{00000000-0005-0000-0000-00001A040000}"/>
    <cellStyle name="Comma 3 8 5" xfId="1052" xr:uid="{00000000-0005-0000-0000-00001B040000}"/>
    <cellStyle name="Comma 3 9" xfId="1053" xr:uid="{00000000-0005-0000-0000-00001C040000}"/>
    <cellStyle name="Comma 3 9 2" xfId="1054" xr:uid="{00000000-0005-0000-0000-00001D040000}"/>
    <cellStyle name="Comma 3 9 2 2" xfId="1055" xr:uid="{00000000-0005-0000-0000-00001E040000}"/>
    <cellStyle name="Comma 3 9 3" xfId="1056" xr:uid="{00000000-0005-0000-0000-00001F040000}"/>
    <cellStyle name="Comma 37" xfId="1057" xr:uid="{00000000-0005-0000-0000-000020040000}"/>
    <cellStyle name="Comma 4" xfId="1058" xr:uid="{00000000-0005-0000-0000-000021040000}"/>
    <cellStyle name="Comma 4 2" xfId="1059" xr:uid="{00000000-0005-0000-0000-000022040000}"/>
    <cellStyle name="Comma 4 2 2" xfId="1060" xr:uid="{00000000-0005-0000-0000-000023040000}"/>
    <cellStyle name="Comma 4 2 2 10" xfId="1061" xr:uid="{00000000-0005-0000-0000-000024040000}"/>
    <cellStyle name="Comma 4 2 2 11" xfId="1062" xr:uid="{00000000-0005-0000-0000-000025040000}"/>
    <cellStyle name="Comma 4 2 2 2" xfId="1063" xr:uid="{00000000-0005-0000-0000-000026040000}"/>
    <cellStyle name="Comma 4 2 2 2 2" xfId="1064" xr:uid="{00000000-0005-0000-0000-000027040000}"/>
    <cellStyle name="Comma 4 2 2 2 2 2" xfId="1065" xr:uid="{00000000-0005-0000-0000-000028040000}"/>
    <cellStyle name="Comma 4 2 2 2 2 2 2" xfId="1066" xr:uid="{00000000-0005-0000-0000-000029040000}"/>
    <cellStyle name="Comma 4 2 2 2 2 2 2 2" xfId="1067" xr:uid="{00000000-0005-0000-0000-00002A040000}"/>
    <cellStyle name="Comma 4 2 2 2 2 2 3" xfId="1068" xr:uid="{00000000-0005-0000-0000-00002B040000}"/>
    <cellStyle name="Comma 4 2 2 2 2 3" xfId="1069" xr:uid="{00000000-0005-0000-0000-00002C040000}"/>
    <cellStyle name="Comma 4 2 2 2 2 3 2" xfId="1070" xr:uid="{00000000-0005-0000-0000-00002D040000}"/>
    <cellStyle name="Comma 4 2 2 2 2 3 2 2" xfId="1071" xr:uid="{00000000-0005-0000-0000-00002E040000}"/>
    <cellStyle name="Comma 4 2 2 2 2 3 3" xfId="1072" xr:uid="{00000000-0005-0000-0000-00002F040000}"/>
    <cellStyle name="Comma 4 2 2 2 2 4" xfId="1073" xr:uid="{00000000-0005-0000-0000-000030040000}"/>
    <cellStyle name="Comma 4 2 2 2 2 4 2" xfId="1074" xr:uid="{00000000-0005-0000-0000-000031040000}"/>
    <cellStyle name="Comma 4 2 2 2 2 5" xfId="1075" xr:uid="{00000000-0005-0000-0000-000032040000}"/>
    <cellStyle name="Comma 4 2 2 2 2 5 2" xfId="1076" xr:uid="{00000000-0005-0000-0000-000033040000}"/>
    <cellStyle name="Comma 4 2 2 2 2 6" xfId="1077" xr:uid="{00000000-0005-0000-0000-000034040000}"/>
    <cellStyle name="Comma 4 2 2 2 2 7" xfId="1078" xr:uid="{00000000-0005-0000-0000-000035040000}"/>
    <cellStyle name="Comma 4 2 2 2 3" xfId="1079" xr:uid="{00000000-0005-0000-0000-000036040000}"/>
    <cellStyle name="Comma 4 2 2 2 3 2" xfId="1080" xr:uid="{00000000-0005-0000-0000-000037040000}"/>
    <cellStyle name="Comma 4 2 2 2 3 2 2" xfId="1081" xr:uid="{00000000-0005-0000-0000-000038040000}"/>
    <cellStyle name="Comma 4 2 2 2 3 3" xfId="1082" xr:uid="{00000000-0005-0000-0000-000039040000}"/>
    <cellStyle name="Comma 4 2 2 2 4" xfId="1083" xr:uid="{00000000-0005-0000-0000-00003A040000}"/>
    <cellStyle name="Comma 4 2 2 2 4 2" xfId="1084" xr:uid="{00000000-0005-0000-0000-00003B040000}"/>
    <cellStyle name="Comma 4 2 2 2 4 2 2" xfId="1085" xr:uid="{00000000-0005-0000-0000-00003C040000}"/>
    <cellStyle name="Comma 4 2 2 2 4 3" xfId="1086" xr:uid="{00000000-0005-0000-0000-00003D040000}"/>
    <cellStyle name="Comma 4 2 2 2 5" xfId="1087" xr:uid="{00000000-0005-0000-0000-00003E040000}"/>
    <cellStyle name="Comma 4 2 2 2 5 2" xfId="1088" xr:uid="{00000000-0005-0000-0000-00003F040000}"/>
    <cellStyle name="Comma 4 2 2 2 5 2 2" xfId="1089" xr:uid="{00000000-0005-0000-0000-000040040000}"/>
    <cellStyle name="Comma 4 2 2 2 5 3" xfId="1090" xr:uid="{00000000-0005-0000-0000-000041040000}"/>
    <cellStyle name="Comma 4 2 2 2 6" xfId="1091" xr:uid="{00000000-0005-0000-0000-000042040000}"/>
    <cellStyle name="Comma 4 2 2 2 6 2" xfId="1092" xr:uid="{00000000-0005-0000-0000-000043040000}"/>
    <cellStyle name="Comma 4 2 2 2 7" xfId="1093" xr:uid="{00000000-0005-0000-0000-000044040000}"/>
    <cellStyle name="Comma 4 2 2 2 7 2" xfId="1094" xr:uid="{00000000-0005-0000-0000-000045040000}"/>
    <cellStyle name="Comma 4 2 2 2 8" xfId="1095" xr:uid="{00000000-0005-0000-0000-000046040000}"/>
    <cellStyle name="Comma 4 2 2 2 9" xfId="1096" xr:uid="{00000000-0005-0000-0000-000047040000}"/>
    <cellStyle name="Comma 4 2 2 3" xfId="1097" xr:uid="{00000000-0005-0000-0000-000048040000}"/>
    <cellStyle name="Comma 4 2 2 3 2" xfId="1098" xr:uid="{00000000-0005-0000-0000-000049040000}"/>
    <cellStyle name="Comma 4 2 2 3 2 2" xfId="1099" xr:uid="{00000000-0005-0000-0000-00004A040000}"/>
    <cellStyle name="Comma 4 2 2 3 2 2 2" xfId="1100" xr:uid="{00000000-0005-0000-0000-00004B040000}"/>
    <cellStyle name="Comma 4 2 2 3 2 3" xfId="1101" xr:uid="{00000000-0005-0000-0000-00004C040000}"/>
    <cellStyle name="Comma 4 2 2 3 3" xfId="1102" xr:uid="{00000000-0005-0000-0000-00004D040000}"/>
    <cellStyle name="Comma 4 2 2 3 3 2" xfId="1103" xr:uid="{00000000-0005-0000-0000-00004E040000}"/>
    <cellStyle name="Comma 4 2 2 3 3 2 2" xfId="1104" xr:uid="{00000000-0005-0000-0000-00004F040000}"/>
    <cellStyle name="Comma 4 2 2 3 3 3" xfId="1105" xr:uid="{00000000-0005-0000-0000-000050040000}"/>
    <cellStyle name="Comma 4 2 2 3 4" xfId="1106" xr:uid="{00000000-0005-0000-0000-000051040000}"/>
    <cellStyle name="Comma 4 2 2 3 4 2" xfId="1107" xr:uid="{00000000-0005-0000-0000-000052040000}"/>
    <cellStyle name="Comma 4 2 2 3 4 2 2" xfId="1108" xr:uid="{00000000-0005-0000-0000-000053040000}"/>
    <cellStyle name="Comma 4 2 2 3 4 3" xfId="1109" xr:uid="{00000000-0005-0000-0000-000054040000}"/>
    <cellStyle name="Comma 4 2 2 3 5" xfId="1110" xr:uid="{00000000-0005-0000-0000-000055040000}"/>
    <cellStyle name="Comma 4 2 2 3 5 2" xfId="1111" xr:uid="{00000000-0005-0000-0000-000056040000}"/>
    <cellStyle name="Comma 4 2 2 3 6" xfId="1112" xr:uid="{00000000-0005-0000-0000-000057040000}"/>
    <cellStyle name="Comma 4 2 2 3 6 2" xfId="1113" xr:uid="{00000000-0005-0000-0000-000058040000}"/>
    <cellStyle name="Comma 4 2 2 3 7" xfId="1114" xr:uid="{00000000-0005-0000-0000-000059040000}"/>
    <cellStyle name="Comma 4 2 2 3 8" xfId="1115" xr:uid="{00000000-0005-0000-0000-00005A040000}"/>
    <cellStyle name="Comma 4 2 2 4" xfId="1116" xr:uid="{00000000-0005-0000-0000-00005B040000}"/>
    <cellStyle name="Comma 4 2 2 4 2" xfId="1117" xr:uid="{00000000-0005-0000-0000-00005C040000}"/>
    <cellStyle name="Comma 4 2 2 4 2 2" xfId="1118" xr:uid="{00000000-0005-0000-0000-00005D040000}"/>
    <cellStyle name="Comma 4 2 2 4 2 2 2" xfId="1119" xr:uid="{00000000-0005-0000-0000-00005E040000}"/>
    <cellStyle name="Comma 4 2 2 4 2 3" xfId="1120" xr:uid="{00000000-0005-0000-0000-00005F040000}"/>
    <cellStyle name="Comma 4 2 2 4 3" xfId="1121" xr:uid="{00000000-0005-0000-0000-000060040000}"/>
    <cellStyle name="Comma 4 2 2 4 3 2" xfId="1122" xr:uid="{00000000-0005-0000-0000-000061040000}"/>
    <cellStyle name="Comma 4 2 2 4 3 2 2" xfId="1123" xr:uid="{00000000-0005-0000-0000-000062040000}"/>
    <cellStyle name="Comma 4 2 2 4 3 3" xfId="1124" xr:uid="{00000000-0005-0000-0000-000063040000}"/>
    <cellStyle name="Comma 4 2 2 4 4" xfId="1125" xr:uid="{00000000-0005-0000-0000-000064040000}"/>
    <cellStyle name="Comma 4 2 2 4 4 2" xfId="1126" xr:uid="{00000000-0005-0000-0000-000065040000}"/>
    <cellStyle name="Comma 4 2 2 4 5" xfId="1127" xr:uid="{00000000-0005-0000-0000-000066040000}"/>
    <cellStyle name="Comma 4 2 2 4 5 2" xfId="1128" xr:uid="{00000000-0005-0000-0000-000067040000}"/>
    <cellStyle name="Comma 4 2 2 4 6" xfId="1129" xr:uid="{00000000-0005-0000-0000-000068040000}"/>
    <cellStyle name="Comma 4 2 2 4 7" xfId="1130" xr:uid="{00000000-0005-0000-0000-000069040000}"/>
    <cellStyle name="Comma 4 2 2 5" xfId="1131" xr:uid="{00000000-0005-0000-0000-00006A040000}"/>
    <cellStyle name="Comma 4 2 2 5 2" xfId="1132" xr:uid="{00000000-0005-0000-0000-00006B040000}"/>
    <cellStyle name="Comma 4 2 2 5 2 2" xfId="1133" xr:uid="{00000000-0005-0000-0000-00006C040000}"/>
    <cellStyle name="Comma 4 2 2 5 3" xfId="1134" xr:uid="{00000000-0005-0000-0000-00006D040000}"/>
    <cellStyle name="Comma 4 2 2 6" xfId="1135" xr:uid="{00000000-0005-0000-0000-00006E040000}"/>
    <cellStyle name="Comma 4 2 2 6 2" xfId="1136" xr:uid="{00000000-0005-0000-0000-00006F040000}"/>
    <cellStyle name="Comma 4 2 2 6 2 2" xfId="1137" xr:uid="{00000000-0005-0000-0000-000070040000}"/>
    <cellStyle name="Comma 4 2 2 6 3" xfId="1138" xr:uid="{00000000-0005-0000-0000-000071040000}"/>
    <cellStyle name="Comma 4 2 2 7" xfId="1139" xr:uid="{00000000-0005-0000-0000-000072040000}"/>
    <cellStyle name="Comma 4 2 2 7 2" xfId="1140" xr:uid="{00000000-0005-0000-0000-000073040000}"/>
    <cellStyle name="Comma 4 2 2 7 2 2" xfId="1141" xr:uid="{00000000-0005-0000-0000-000074040000}"/>
    <cellStyle name="Comma 4 2 2 7 3" xfId="1142" xr:uid="{00000000-0005-0000-0000-000075040000}"/>
    <cellStyle name="Comma 4 2 2 8" xfId="1143" xr:uid="{00000000-0005-0000-0000-000076040000}"/>
    <cellStyle name="Comma 4 2 2 8 2" xfId="1144" xr:uid="{00000000-0005-0000-0000-000077040000}"/>
    <cellStyle name="Comma 4 2 2 9" xfId="1145" xr:uid="{00000000-0005-0000-0000-000078040000}"/>
    <cellStyle name="Comma 4 2 2 9 2" xfId="1146" xr:uid="{00000000-0005-0000-0000-000079040000}"/>
    <cellStyle name="Comma 4 2 3" xfId="1147" xr:uid="{00000000-0005-0000-0000-00007A040000}"/>
    <cellStyle name="Comma 4 2 3 2" xfId="1148" xr:uid="{00000000-0005-0000-0000-00007B040000}"/>
    <cellStyle name="Comma 4 2 3 2 2" xfId="1149" xr:uid="{00000000-0005-0000-0000-00007C040000}"/>
    <cellStyle name="Comma 4 2 3 2 2 2" xfId="1150" xr:uid="{00000000-0005-0000-0000-00007D040000}"/>
    <cellStyle name="Comma 4 2 3 2 3" xfId="1151" xr:uid="{00000000-0005-0000-0000-00007E040000}"/>
    <cellStyle name="Comma 4 2 3 3" xfId="1152" xr:uid="{00000000-0005-0000-0000-00007F040000}"/>
    <cellStyle name="Comma 4 2 3 3 2" xfId="1153" xr:uid="{00000000-0005-0000-0000-000080040000}"/>
    <cellStyle name="Comma 4 2 3 3 2 2" xfId="1154" xr:uid="{00000000-0005-0000-0000-000081040000}"/>
    <cellStyle name="Comma 4 2 3 3 3" xfId="1155" xr:uid="{00000000-0005-0000-0000-000082040000}"/>
    <cellStyle name="Comma 4 2 3 4" xfId="1156" xr:uid="{00000000-0005-0000-0000-000083040000}"/>
    <cellStyle name="Comma 4 2 3 4 2" xfId="1157" xr:uid="{00000000-0005-0000-0000-000084040000}"/>
    <cellStyle name="Comma 4 2 3 5" xfId="1158" xr:uid="{00000000-0005-0000-0000-000085040000}"/>
    <cellStyle name="Comma 4 2 3 6" xfId="1159" xr:uid="{00000000-0005-0000-0000-000086040000}"/>
    <cellStyle name="Comma 4 2 4" xfId="1160" xr:uid="{00000000-0005-0000-0000-000087040000}"/>
    <cellStyle name="Comma 4 2 4 2" xfId="1161" xr:uid="{00000000-0005-0000-0000-000088040000}"/>
    <cellStyle name="Comma 4 2 4 2 2" xfId="1162" xr:uid="{00000000-0005-0000-0000-000089040000}"/>
    <cellStyle name="Comma 4 2 4 2 2 2" xfId="1163" xr:uid="{00000000-0005-0000-0000-00008A040000}"/>
    <cellStyle name="Comma 4 2 4 2 2 2 2" xfId="1164" xr:uid="{00000000-0005-0000-0000-00008B040000}"/>
    <cellStyle name="Comma 4 2 4 2 2 3" xfId="1165" xr:uid="{00000000-0005-0000-0000-00008C040000}"/>
    <cellStyle name="Comma 4 2 4 2 3" xfId="1166" xr:uid="{00000000-0005-0000-0000-00008D040000}"/>
    <cellStyle name="Comma 4 2 4 2 3 2" xfId="1167" xr:uid="{00000000-0005-0000-0000-00008E040000}"/>
    <cellStyle name="Comma 4 2 4 2 3 2 2" xfId="1168" xr:uid="{00000000-0005-0000-0000-00008F040000}"/>
    <cellStyle name="Comma 4 2 4 2 3 3" xfId="1169" xr:uid="{00000000-0005-0000-0000-000090040000}"/>
    <cellStyle name="Comma 4 2 4 2 4" xfId="1170" xr:uid="{00000000-0005-0000-0000-000091040000}"/>
    <cellStyle name="Comma 4 2 4 2 4 2" xfId="1171" xr:uid="{00000000-0005-0000-0000-000092040000}"/>
    <cellStyle name="Comma 4 2 4 2 5" xfId="1172" xr:uid="{00000000-0005-0000-0000-000093040000}"/>
    <cellStyle name="Comma 4 2 4 3" xfId="1173" xr:uid="{00000000-0005-0000-0000-000094040000}"/>
    <cellStyle name="Comma 4 2 4 3 2" xfId="1174" xr:uid="{00000000-0005-0000-0000-000095040000}"/>
    <cellStyle name="Comma 4 2 4 3 2 2" xfId="1175" xr:uid="{00000000-0005-0000-0000-000096040000}"/>
    <cellStyle name="Comma 4 2 4 3 3" xfId="1176" xr:uid="{00000000-0005-0000-0000-000097040000}"/>
    <cellStyle name="Comma 4 2 4 4" xfId="1177" xr:uid="{00000000-0005-0000-0000-000098040000}"/>
    <cellStyle name="Comma 4 2 4 4 2" xfId="1178" xr:uid="{00000000-0005-0000-0000-000099040000}"/>
    <cellStyle name="Comma 4 2 4 4 2 2" xfId="1179" xr:uid="{00000000-0005-0000-0000-00009A040000}"/>
    <cellStyle name="Comma 4 2 4 4 3" xfId="1180" xr:uid="{00000000-0005-0000-0000-00009B040000}"/>
    <cellStyle name="Comma 4 2 4 5" xfId="1181" xr:uid="{00000000-0005-0000-0000-00009C040000}"/>
    <cellStyle name="Comma 4 2 4 5 2" xfId="1182" xr:uid="{00000000-0005-0000-0000-00009D040000}"/>
    <cellStyle name="Comma 4 2 4 6" xfId="1183" xr:uid="{00000000-0005-0000-0000-00009E040000}"/>
    <cellStyle name="Comma 4 2 5" xfId="1184" xr:uid="{00000000-0005-0000-0000-00009F040000}"/>
    <cellStyle name="Comma 4 2 5 2" xfId="1185" xr:uid="{00000000-0005-0000-0000-0000A0040000}"/>
    <cellStyle name="Comma 4 2 5 2 2" xfId="1186" xr:uid="{00000000-0005-0000-0000-0000A1040000}"/>
    <cellStyle name="Comma 4 2 5 2 2 2" xfId="1187" xr:uid="{00000000-0005-0000-0000-0000A2040000}"/>
    <cellStyle name="Comma 4 2 5 2 3" xfId="1188" xr:uid="{00000000-0005-0000-0000-0000A3040000}"/>
    <cellStyle name="Comma 4 2 5 3" xfId="1189" xr:uid="{00000000-0005-0000-0000-0000A4040000}"/>
    <cellStyle name="Comma 4 2 5 3 2" xfId="1190" xr:uid="{00000000-0005-0000-0000-0000A5040000}"/>
    <cellStyle name="Comma 4 2 5 3 2 2" xfId="1191" xr:uid="{00000000-0005-0000-0000-0000A6040000}"/>
    <cellStyle name="Comma 4 2 5 3 3" xfId="1192" xr:uid="{00000000-0005-0000-0000-0000A7040000}"/>
    <cellStyle name="Comma 4 2 5 4" xfId="1193" xr:uid="{00000000-0005-0000-0000-0000A8040000}"/>
    <cellStyle name="Comma 4 2 5 4 2" xfId="1194" xr:uid="{00000000-0005-0000-0000-0000A9040000}"/>
    <cellStyle name="Comma 4 2 5 5" xfId="1195" xr:uid="{00000000-0005-0000-0000-0000AA040000}"/>
    <cellStyle name="Comma 4 2 6" xfId="1196" xr:uid="{00000000-0005-0000-0000-0000AB040000}"/>
    <cellStyle name="Comma 4 2 6 2" xfId="1197" xr:uid="{00000000-0005-0000-0000-0000AC040000}"/>
    <cellStyle name="Comma 4 2 6 2 2" xfId="1198" xr:uid="{00000000-0005-0000-0000-0000AD040000}"/>
    <cellStyle name="Comma 4 2 6 3" xfId="1199" xr:uid="{00000000-0005-0000-0000-0000AE040000}"/>
    <cellStyle name="Comma 4 2 7" xfId="1200" xr:uid="{00000000-0005-0000-0000-0000AF040000}"/>
    <cellStyle name="Comma 4 2 7 2" xfId="1201" xr:uid="{00000000-0005-0000-0000-0000B0040000}"/>
    <cellStyle name="Comma 4 2 7 2 2" xfId="1202" xr:uid="{00000000-0005-0000-0000-0000B1040000}"/>
    <cellStyle name="Comma 4 2 7 3" xfId="1203" xr:uid="{00000000-0005-0000-0000-0000B2040000}"/>
    <cellStyle name="Comma 4 2 8" xfId="1204" xr:uid="{00000000-0005-0000-0000-0000B3040000}"/>
    <cellStyle name="Comma 4 2 8 2" xfId="1205" xr:uid="{00000000-0005-0000-0000-0000B4040000}"/>
    <cellStyle name="Comma 4 2 9" xfId="1206" xr:uid="{00000000-0005-0000-0000-0000B5040000}"/>
    <cellStyle name="Comma 4 3" xfId="1207" xr:uid="{00000000-0005-0000-0000-0000B6040000}"/>
    <cellStyle name="Comma 4 3 10" xfId="1208" xr:uid="{00000000-0005-0000-0000-0000B7040000}"/>
    <cellStyle name="Comma 4 3 11" xfId="1209" xr:uid="{00000000-0005-0000-0000-0000B8040000}"/>
    <cellStyle name="Comma 4 3 2" xfId="1210" xr:uid="{00000000-0005-0000-0000-0000B9040000}"/>
    <cellStyle name="Comma 4 3 2 2" xfId="1211" xr:uid="{00000000-0005-0000-0000-0000BA040000}"/>
    <cellStyle name="Comma 4 3 2 2 2" xfId="1212" xr:uid="{00000000-0005-0000-0000-0000BB040000}"/>
    <cellStyle name="Comma 4 3 2 2 2 2" xfId="1213" xr:uid="{00000000-0005-0000-0000-0000BC040000}"/>
    <cellStyle name="Comma 4 3 2 2 2 2 2" xfId="1214" xr:uid="{00000000-0005-0000-0000-0000BD040000}"/>
    <cellStyle name="Comma 4 3 2 2 2 3" xfId="1215" xr:uid="{00000000-0005-0000-0000-0000BE040000}"/>
    <cellStyle name="Comma 4 3 2 2 3" xfId="1216" xr:uid="{00000000-0005-0000-0000-0000BF040000}"/>
    <cellStyle name="Comma 4 3 2 2 3 2" xfId="1217" xr:uid="{00000000-0005-0000-0000-0000C0040000}"/>
    <cellStyle name="Comma 4 3 2 2 3 2 2" xfId="1218" xr:uid="{00000000-0005-0000-0000-0000C1040000}"/>
    <cellStyle name="Comma 4 3 2 2 3 3" xfId="1219" xr:uid="{00000000-0005-0000-0000-0000C2040000}"/>
    <cellStyle name="Comma 4 3 2 2 4" xfId="1220" xr:uid="{00000000-0005-0000-0000-0000C3040000}"/>
    <cellStyle name="Comma 4 3 2 2 4 2" xfId="1221" xr:uid="{00000000-0005-0000-0000-0000C4040000}"/>
    <cellStyle name="Comma 4 3 2 2 5" xfId="1222" xr:uid="{00000000-0005-0000-0000-0000C5040000}"/>
    <cellStyle name="Comma 4 3 2 2 5 2" xfId="1223" xr:uid="{00000000-0005-0000-0000-0000C6040000}"/>
    <cellStyle name="Comma 4 3 2 2 6" xfId="1224" xr:uid="{00000000-0005-0000-0000-0000C7040000}"/>
    <cellStyle name="Comma 4 3 2 2 7" xfId="1225" xr:uid="{00000000-0005-0000-0000-0000C8040000}"/>
    <cellStyle name="Comma 4 3 2 3" xfId="1226" xr:uid="{00000000-0005-0000-0000-0000C9040000}"/>
    <cellStyle name="Comma 4 3 2 3 2" xfId="1227" xr:uid="{00000000-0005-0000-0000-0000CA040000}"/>
    <cellStyle name="Comma 4 3 2 3 2 2" xfId="1228" xr:uid="{00000000-0005-0000-0000-0000CB040000}"/>
    <cellStyle name="Comma 4 3 2 3 3" xfId="1229" xr:uid="{00000000-0005-0000-0000-0000CC040000}"/>
    <cellStyle name="Comma 4 3 2 4" xfId="1230" xr:uid="{00000000-0005-0000-0000-0000CD040000}"/>
    <cellStyle name="Comma 4 3 2 4 2" xfId="1231" xr:uid="{00000000-0005-0000-0000-0000CE040000}"/>
    <cellStyle name="Comma 4 3 2 4 2 2" xfId="1232" xr:uid="{00000000-0005-0000-0000-0000CF040000}"/>
    <cellStyle name="Comma 4 3 2 4 3" xfId="1233" xr:uid="{00000000-0005-0000-0000-0000D0040000}"/>
    <cellStyle name="Comma 4 3 2 5" xfId="1234" xr:uid="{00000000-0005-0000-0000-0000D1040000}"/>
    <cellStyle name="Comma 4 3 2 5 2" xfId="1235" xr:uid="{00000000-0005-0000-0000-0000D2040000}"/>
    <cellStyle name="Comma 4 3 2 5 2 2" xfId="1236" xr:uid="{00000000-0005-0000-0000-0000D3040000}"/>
    <cellStyle name="Comma 4 3 2 5 3" xfId="1237" xr:uid="{00000000-0005-0000-0000-0000D4040000}"/>
    <cellStyle name="Comma 4 3 2 6" xfId="1238" xr:uid="{00000000-0005-0000-0000-0000D5040000}"/>
    <cellStyle name="Comma 4 3 2 6 2" xfId="1239" xr:uid="{00000000-0005-0000-0000-0000D6040000}"/>
    <cellStyle name="Comma 4 3 2 7" xfId="1240" xr:uid="{00000000-0005-0000-0000-0000D7040000}"/>
    <cellStyle name="Comma 4 3 2 7 2" xfId="1241" xr:uid="{00000000-0005-0000-0000-0000D8040000}"/>
    <cellStyle name="Comma 4 3 2 8" xfId="1242" xr:uid="{00000000-0005-0000-0000-0000D9040000}"/>
    <cellStyle name="Comma 4 3 2 9" xfId="1243" xr:uid="{00000000-0005-0000-0000-0000DA040000}"/>
    <cellStyle name="Comma 4 3 3" xfId="1244" xr:uid="{00000000-0005-0000-0000-0000DB040000}"/>
    <cellStyle name="Comma 4 3 3 2" xfId="1245" xr:uid="{00000000-0005-0000-0000-0000DC040000}"/>
    <cellStyle name="Comma 4 3 3 2 2" xfId="1246" xr:uid="{00000000-0005-0000-0000-0000DD040000}"/>
    <cellStyle name="Comma 4 3 3 2 2 2" xfId="1247" xr:uid="{00000000-0005-0000-0000-0000DE040000}"/>
    <cellStyle name="Comma 4 3 3 2 3" xfId="1248" xr:uid="{00000000-0005-0000-0000-0000DF040000}"/>
    <cellStyle name="Comma 4 3 3 3" xfId="1249" xr:uid="{00000000-0005-0000-0000-0000E0040000}"/>
    <cellStyle name="Comma 4 3 3 3 2" xfId="1250" xr:uid="{00000000-0005-0000-0000-0000E1040000}"/>
    <cellStyle name="Comma 4 3 3 3 2 2" xfId="1251" xr:uid="{00000000-0005-0000-0000-0000E2040000}"/>
    <cellStyle name="Comma 4 3 3 3 3" xfId="1252" xr:uid="{00000000-0005-0000-0000-0000E3040000}"/>
    <cellStyle name="Comma 4 3 3 4" xfId="1253" xr:uid="{00000000-0005-0000-0000-0000E4040000}"/>
    <cellStyle name="Comma 4 3 3 4 2" xfId="1254" xr:uid="{00000000-0005-0000-0000-0000E5040000}"/>
    <cellStyle name="Comma 4 3 3 4 2 2" xfId="1255" xr:uid="{00000000-0005-0000-0000-0000E6040000}"/>
    <cellStyle name="Comma 4 3 3 4 3" xfId="1256" xr:uid="{00000000-0005-0000-0000-0000E7040000}"/>
    <cellStyle name="Comma 4 3 3 5" xfId="1257" xr:uid="{00000000-0005-0000-0000-0000E8040000}"/>
    <cellStyle name="Comma 4 3 3 5 2" xfId="1258" xr:uid="{00000000-0005-0000-0000-0000E9040000}"/>
    <cellStyle name="Comma 4 3 3 6" xfId="1259" xr:uid="{00000000-0005-0000-0000-0000EA040000}"/>
    <cellStyle name="Comma 4 3 3 6 2" xfId="1260" xr:uid="{00000000-0005-0000-0000-0000EB040000}"/>
    <cellStyle name="Comma 4 3 3 7" xfId="1261" xr:uid="{00000000-0005-0000-0000-0000EC040000}"/>
    <cellStyle name="Comma 4 3 3 8" xfId="1262" xr:uid="{00000000-0005-0000-0000-0000ED040000}"/>
    <cellStyle name="Comma 4 3 4" xfId="1263" xr:uid="{00000000-0005-0000-0000-0000EE040000}"/>
    <cellStyle name="Comma 4 3 4 2" xfId="1264" xr:uid="{00000000-0005-0000-0000-0000EF040000}"/>
    <cellStyle name="Comma 4 3 4 2 2" xfId="1265" xr:uid="{00000000-0005-0000-0000-0000F0040000}"/>
    <cellStyle name="Comma 4 3 4 2 2 2" xfId="1266" xr:uid="{00000000-0005-0000-0000-0000F1040000}"/>
    <cellStyle name="Comma 4 3 4 2 3" xfId="1267" xr:uid="{00000000-0005-0000-0000-0000F2040000}"/>
    <cellStyle name="Comma 4 3 4 3" xfId="1268" xr:uid="{00000000-0005-0000-0000-0000F3040000}"/>
    <cellStyle name="Comma 4 3 4 3 2" xfId="1269" xr:uid="{00000000-0005-0000-0000-0000F4040000}"/>
    <cellStyle name="Comma 4 3 4 3 2 2" xfId="1270" xr:uid="{00000000-0005-0000-0000-0000F5040000}"/>
    <cellStyle name="Comma 4 3 4 3 3" xfId="1271" xr:uid="{00000000-0005-0000-0000-0000F6040000}"/>
    <cellStyle name="Comma 4 3 4 4" xfId="1272" xr:uid="{00000000-0005-0000-0000-0000F7040000}"/>
    <cellStyle name="Comma 4 3 4 4 2" xfId="1273" xr:uid="{00000000-0005-0000-0000-0000F8040000}"/>
    <cellStyle name="Comma 4 3 4 5" xfId="1274" xr:uid="{00000000-0005-0000-0000-0000F9040000}"/>
    <cellStyle name="Comma 4 3 4 5 2" xfId="1275" xr:uid="{00000000-0005-0000-0000-0000FA040000}"/>
    <cellStyle name="Comma 4 3 4 6" xfId="1276" xr:uid="{00000000-0005-0000-0000-0000FB040000}"/>
    <cellStyle name="Comma 4 3 4 7" xfId="1277" xr:uid="{00000000-0005-0000-0000-0000FC040000}"/>
    <cellStyle name="Comma 4 3 5" xfId="1278" xr:uid="{00000000-0005-0000-0000-0000FD040000}"/>
    <cellStyle name="Comma 4 3 5 2" xfId="1279" xr:uid="{00000000-0005-0000-0000-0000FE040000}"/>
    <cellStyle name="Comma 4 3 5 2 2" xfId="1280" xr:uid="{00000000-0005-0000-0000-0000FF040000}"/>
    <cellStyle name="Comma 4 3 5 3" xfId="1281" xr:uid="{00000000-0005-0000-0000-000000050000}"/>
    <cellStyle name="Comma 4 3 6" xfId="1282" xr:uid="{00000000-0005-0000-0000-000001050000}"/>
    <cellStyle name="Comma 4 3 6 2" xfId="1283" xr:uid="{00000000-0005-0000-0000-000002050000}"/>
    <cellStyle name="Comma 4 3 6 2 2" xfId="1284" xr:uid="{00000000-0005-0000-0000-000003050000}"/>
    <cellStyle name="Comma 4 3 6 3" xfId="1285" xr:uid="{00000000-0005-0000-0000-000004050000}"/>
    <cellStyle name="Comma 4 3 7" xfId="1286" xr:uid="{00000000-0005-0000-0000-000005050000}"/>
    <cellStyle name="Comma 4 3 7 2" xfId="1287" xr:uid="{00000000-0005-0000-0000-000006050000}"/>
    <cellStyle name="Comma 4 3 7 2 2" xfId="1288" xr:uid="{00000000-0005-0000-0000-000007050000}"/>
    <cellStyle name="Comma 4 3 7 3" xfId="1289" xr:uid="{00000000-0005-0000-0000-000008050000}"/>
    <cellStyle name="Comma 4 3 8" xfId="1290" xr:uid="{00000000-0005-0000-0000-000009050000}"/>
    <cellStyle name="Comma 4 3 8 2" xfId="1291" xr:uid="{00000000-0005-0000-0000-00000A050000}"/>
    <cellStyle name="Comma 4 3 9" xfId="1292" xr:uid="{00000000-0005-0000-0000-00000B050000}"/>
    <cellStyle name="Comma 4 3 9 2" xfId="1293" xr:uid="{00000000-0005-0000-0000-00000C050000}"/>
    <cellStyle name="Comma 4 4" xfId="1294" xr:uid="{00000000-0005-0000-0000-00000D050000}"/>
    <cellStyle name="Comma 4 4 2" xfId="1295" xr:uid="{00000000-0005-0000-0000-00000E050000}"/>
    <cellStyle name="Comma 4 4 2 2" xfId="1296" xr:uid="{00000000-0005-0000-0000-00000F050000}"/>
    <cellStyle name="Comma 4 4 2 2 2" xfId="1297" xr:uid="{00000000-0005-0000-0000-000010050000}"/>
    <cellStyle name="Comma 4 4 2 3" xfId="1298" xr:uid="{00000000-0005-0000-0000-000011050000}"/>
    <cellStyle name="Comma 4 4 3" xfId="1299" xr:uid="{00000000-0005-0000-0000-000012050000}"/>
    <cellStyle name="Comma 4 4 3 2" xfId="1300" xr:uid="{00000000-0005-0000-0000-000013050000}"/>
    <cellStyle name="Comma 4 4 3 2 2" xfId="1301" xr:uid="{00000000-0005-0000-0000-000014050000}"/>
    <cellStyle name="Comma 4 4 3 3" xfId="1302" xr:uid="{00000000-0005-0000-0000-000015050000}"/>
    <cellStyle name="Comma 4 4 4" xfId="1303" xr:uid="{00000000-0005-0000-0000-000016050000}"/>
    <cellStyle name="Comma 4 4 4 2" xfId="1304" xr:uid="{00000000-0005-0000-0000-000017050000}"/>
    <cellStyle name="Comma 4 4 5" xfId="1305" xr:uid="{00000000-0005-0000-0000-000018050000}"/>
    <cellStyle name="Comma 4 4 6" xfId="1306" xr:uid="{00000000-0005-0000-0000-000019050000}"/>
    <cellStyle name="Comma 4 5" xfId="1307" xr:uid="{00000000-0005-0000-0000-00001A050000}"/>
    <cellStyle name="Comma 4 5 2" xfId="1308" xr:uid="{00000000-0005-0000-0000-00001B050000}"/>
    <cellStyle name="Comma 4 5 2 2" xfId="1309" xr:uid="{00000000-0005-0000-0000-00001C050000}"/>
    <cellStyle name="Comma 4 5 2 2 2" xfId="1310" xr:uid="{00000000-0005-0000-0000-00001D050000}"/>
    <cellStyle name="Comma 4 5 2 3" xfId="1311" xr:uid="{00000000-0005-0000-0000-00001E050000}"/>
    <cellStyle name="Comma 4 5 3" xfId="1312" xr:uid="{00000000-0005-0000-0000-00001F050000}"/>
    <cellStyle name="Comma 4 5 3 2" xfId="1313" xr:uid="{00000000-0005-0000-0000-000020050000}"/>
    <cellStyle name="Comma 4 5 3 2 2" xfId="1314" xr:uid="{00000000-0005-0000-0000-000021050000}"/>
    <cellStyle name="Comma 4 5 3 3" xfId="1315" xr:uid="{00000000-0005-0000-0000-000022050000}"/>
    <cellStyle name="Comma 4 5 4" xfId="1316" xr:uid="{00000000-0005-0000-0000-000023050000}"/>
    <cellStyle name="Comma 4 5 4 2" xfId="1317" xr:uid="{00000000-0005-0000-0000-000024050000}"/>
    <cellStyle name="Comma 4 5 5" xfId="1318" xr:uid="{00000000-0005-0000-0000-000025050000}"/>
    <cellStyle name="Comma 4 6" xfId="1319" xr:uid="{00000000-0005-0000-0000-000026050000}"/>
    <cellStyle name="Comma 4 6 2" xfId="1320" xr:uid="{00000000-0005-0000-0000-000027050000}"/>
    <cellStyle name="Comma 4 6 2 2" xfId="1321" xr:uid="{00000000-0005-0000-0000-000028050000}"/>
    <cellStyle name="Comma 4 6 2 2 2" xfId="1322" xr:uid="{00000000-0005-0000-0000-000029050000}"/>
    <cellStyle name="Comma 4 6 2 2 2 2" xfId="1323" xr:uid="{00000000-0005-0000-0000-00002A050000}"/>
    <cellStyle name="Comma 4 6 2 2 3" xfId="1324" xr:uid="{00000000-0005-0000-0000-00002B050000}"/>
    <cellStyle name="Comma 4 6 2 3" xfId="1325" xr:uid="{00000000-0005-0000-0000-00002C050000}"/>
    <cellStyle name="Comma 4 6 2 3 2" xfId="1326" xr:uid="{00000000-0005-0000-0000-00002D050000}"/>
    <cellStyle name="Comma 4 6 2 3 2 2" xfId="1327" xr:uid="{00000000-0005-0000-0000-00002E050000}"/>
    <cellStyle name="Comma 4 6 2 3 3" xfId="1328" xr:uid="{00000000-0005-0000-0000-00002F050000}"/>
    <cellStyle name="Comma 4 6 2 4" xfId="1329" xr:uid="{00000000-0005-0000-0000-000030050000}"/>
    <cellStyle name="Comma 4 6 2 4 2" xfId="1330" xr:uid="{00000000-0005-0000-0000-000031050000}"/>
    <cellStyle name="Comma 4 6 2 5" xfId="1331" xr:uid="{00000000-0005-0000-0000-000032050000}"/>
    <cellStyle name="Comma 4 6 3" xfId="1332" xr:uid="{00000000-0005-0000-0000-000033050000}"/>
    <cellStyle name="Comma 4 6 3 2" xfId="1333" xr:uid="{00000000-0005-0000-0000-000034050000}"/>
    <cellStyle name="Comma 4 6 3 2 2" xfId="1334" xr:uid="{00000000-0005-0000-0000-000035050000}"/>
    <cellStyle name="Comma 4 6 3 3" xfId="1335" xr:uid="{00000000-0005-0000-0000-000036050000}"/>
    <cellStyle name="Comma 4 6 4" xfId="1336" xr:uid="{00000000-0005-0000-0000-000037050000}"/>
    <cellStyle name="Comma 4 6 4 2" xfId="1337" xr:uid="{00000000-0005-0000-0000-000038050000}"/>
    <cellStyle name="Comma 4 6 4 2 2" xfId="1338" xr:uid="{00000000-0005-0000-0000-000039050000}"/>
    <cellStyle name="Comma 4 6 4 3" xfId="1339" xr:uid="{00000000-0005-0000-0000-00003A050000}"/>
    <cellStyle name="Comma 4 6 5" xfId="1340" xr:uid="{00000000-0005-0000-0000-00003B050000}"/>
    <cellStyle name="Comma 4 6 5 2" xfId="1341" xr:uid="{00000000-0005-0000-0000-00003C050000}"/>
    <cellStyle name="Comma 4 6 6" xfId="1342" xr:uid="{00000000-0005-0000-0000-00003D050000}"/>
    <cellStyle name="Comma 4 7" xfId="1343" xr:uid="{00000000-0005-0000-0000-00003E050000}"/>
    <cellStyle name="Comma 4 7 2" xfId="1344" xr:uid="{00000000-0005-0000-0000-00003F050000}"/>
    <cellStyle name="Comma 4 7 2 2" xfId="1345" xr:uid="{00000000-0005-0000-0000-000040050000}"/>
    <cellStyle name="Comma 4 7 2 2 2" xfId="1346" xr:uid="{00000000-0005-0000-0000-000041050000}"/>
    <cellStyle name="Comma 4 7 2 3" xfId="1347" xr:uid="{00000000-0005-0000-0000-000042050000}"/>
    <cellStyle name="Comma 4 7 3" xfId="1348" xr:uid="{00000000-0005-0000-0000-000043050000}"/>
    <cellStyle name="Comma 4 7 3 2" xfId="1349" xr:uid="{00000000-0005-0000-0000-000044050000}"/>
    <cellStyle name="Comma 4 7 3 2 2" xfId="1350" xr:uid="{00000000-0005-0000-0000-000045050000}"/>
    <cellStyle name="Comma 4 7 3 3" xfId="1351" xr:uid="{00000000-0005-0000-0000-000046050000}"/>
    <cellStyle name="Comma 4 7 4" xfId="1352" xr:uid="{00000000-0005-0000-0000-000047050000}"/>
    <cellStyle name="Comma 4 7 4 2" xfId="1353" xr:uid="{00000000-0005-0000-0000-000048050000}"/>
    <cellStyle name="Comma 4 7 5" xfId="1354" xr:uid="{00000000-0005-0000-0000-000049050000}"/>
    <cellStyle name="Comma 4 8" xfId="1355" xr:uid="{00000000-0005-0000-0000-00004A050000}"/>
    <cellStyle name="Comma 4 8 2" xfId="1356" xr:uid="{00000000-0005-0000-0000-00004B050000}"/>
    <cellStyle name="Comma 4 8 2 2" xfId="1357" xr:uid="{00000000-0005-0000-0000-00004C050000}"/>
    <cellStyle name="Comma 4 8 3" xfId="1358" xr:uid="{00000000-0005-0000-0000-00004D050000}"/>
    <cellStyle name="Comma 5" xfId="1359" xr:uid="{00000000-0005-0000-0000-00004E050000}"/>
    <cellStyle name="Comma 5 2" xfId="1360" xr:uid="{00000000-0005-0000-0000-00004F050000}"/>
    <cellStyle name="Comma 5 2 10" xfId="1361" xr:uid="{00000000-0005-0000-0000-000050050000}"/>
    <cellStyle name="Comma 5 2 11" xfId="1362" xr:uid="{00000000-0005-0000-0000-000051050000}"/>
    <cellStyle name="Comma 5 2 2" xfId="1363" xr:uid="{00000000-0005-0000-0000-000052050000}"/>
    <cellStyle name="Comma 5 2 2 2" xfId="1364" xr:uid="{00000000-0005-0000-0000-000053050000}"/>
    <cellStyle name="Comma 5 2 2 2 2" xfId="1365" xr:uid="{00000000-0005-0000-0000-000054050000}"/>
    <cellStyle name="Comma 5 2 2 2 2 2" xfId="1366" xr:uid="{00000000-0005-0000-0000-000055050000}"/>
    <cellStyle name="Comma 5 2 2 2 2 2 2" xfId="1367" xr:uid="{00000000-0005-0000-0000-000056050000}"/>
    <cellStyle name="Comma 5 2 2 2 2 3" xfId="1368" xr:uid="{00000000-0005-0000-0000-000057050000}"/>
    <cellStyle name="Comma 5 2 2 2 3" xfId="1369" xr:uid="{00000000-0005-0000-0000-000058050000}"/>
    <cellStyle name="Comma 5 2 2 2 3 2" xfId="1370" xr:uid="{00000000-0005-0000-0000-000059050000}"/>
    <cellStyle name="Comma 5 2 2 2 3 2 2" xfId="1371" xr:uid="{00000000-0005-0000-0000-00005A050000}"/>
    <cellStyle name="Comma 5 2 2 2 3 3" xfId="1372" xr:uid="{00000000-0005-0000-0000-00005B050000}"/>
    <cellStyle name="Comma 5 2 2 2 4" xfId="1373" xr:uid="{00000000-0005-0000-0000-00005C050000}"/>
    <cellStyle name="Comma 5 2 2 2 4 2" xfId="1374" xr:uid="{00000000-0005-0000-0000-00005D050000}"/>
    <cellStyle name="Comma 5 2 2 2 5" xfId="1375" xr:uid="{00000000-0005-0000-0000-00005E050000}"/>
    <cellStyle name="Comma 5 2 2 2 5 2" xfId="1376" xr:uid="{00000000-0005-0000-0000-00005F050000}"/>
    <cellStyle name="Comma 5 2 2 2 6" xfId="1377" xr:uid="{00000000-0005-0000-0000-000060050000}"/>
    <cellStyle name="Comma 5 2 2 2 7" xfId="1378" xr:uid="{00000000-0005-0000-0000-000061050000}"/>
    <cellStyle name="Comma 5 2 2 3" xfId="1379" xr:uid="{00000000-0005-0000-0000-000062050000}"/>
    <cellStyle name="Comma 5 2 2 3 2" xfId="1380" xr:uid="{00000000-0005-0000-0000-000063050000}"/>
    <cellStyle name="Comma 5 2 2 3 2 2" xfId="1381" xr:uid="{00000000-0005-0000-0000-000064050000}"/>
    <cellStyle name="Comma 5 2 2 3 3" xfId="1382" xr:uid="{00000000-0005-0000-0000-000065050000}"/>
    <cellStyle name="Comma 5 2 2 4" xfId="1383" xr:uid="{00000000-0005-0000-0000-000066050000}"/>
    <cellStyle name="Comma 5 2 2 4 2" xfId="1384" xr:uid="{00000000-0005-0000-0000-000067050000}"/>
    <cellStyle name="Comma 5 2 2 4 2 2" xfId="1385" xr:uid="{00000000-0005-0000-0000-000068050000}"/>
    <cellStyle name="Comma 5 2 2 4 3" xfId="1386" xr:uid="{00000000-0005-0000-0000-000069050000}"/>
    <cellStyle name="Comma 5 2 2 5" xfId="1387" xr:uid="{00000000-0005-0000-0000-00006A050000}"/>
    <cellStyle name="Comma 5 2 2 5 2" xfId="1388" xr:uid="{00000000-0005-0000-0000-00006B050000}"/>
    <cellStyle name="Comma 5 2 2 5 2 2" xfId="1389" xr:uid="{00000000-0005-0000-0000-00006C050000}"/>
    <cellStyle name="Comma 5 2 2 5 3" xfId="1390" xr:uid="{00000000-0005-0000-0000-00006D050000}"/>
    <cellStyle name="Comma 5 2 2 6" xfId="1391" xr:uid="{00000000-0005-0000-0000-00006E050000}"/>
    <cellStyle name="Comma 5 2 2 6 2" xfId="1392" xr:uid="{00000000-0005-0000-0000-00006F050000}"/>
    <cellStyle name="Comma 5 2 2 7" xfId="1393" xr:uid="{00000000-0005-0000-0000-000070050000}"/>
    <cellStyle name="Comma 5 2 2 7 2" xfId="1394" xr:uid="{00000000-0005-0000-0000-000071050000}"/>
    <cellStyle name="Comma 5 2 2 8" xfId="1395" xr:uid="{00000000-0005-0000-0000-000072050000}"/>
    <cellStyle name="Comma 5 2 2 9" xfId="1396" xr:uid="{00000000-0005-0000-0000-000073050000}"/>
    <cellStyle name="Comma 5 2 3" xfId="1397" xr:uid="{00000000-0005-0000-0000-000074050000}"/>
    <cellStyle name="Comma 5 2 3 2" xfId="1398" xr:uid="{00000000-0005-0000-0000-000075050000}"/>
    <cellStyle name="Comma 5 2 3 2 2" xfId="1399" xr:uid="{00000000-0005-0000-0000-000076050000}"/>
    <cellStyle name="Comma 5 2 3 2 2 2" xfId="1400" xr:uid="{00000000-0005-0000-0000-000077050000}"/>
    <cellStyle name="Comma 5 2 3 2 3" xfId="1401" xr:uid="{00000000-0005-0000-0000-000078050000}"/>
    <cellStyle name="Comma 5 2 3 3" xfId="1402" xr:uid="{00000000-0005-0000-0000-000079050000}"/>
    <cellStyle name="Comma 5 2 3 3 2" xfId="1403" xr:uid="{00000000-0005-0000-0000-00007A050000}"/>
    <cellStyle name="Comma 5 2 3 3 2 2" xfId="1404" xr:uid="{00000000-0005-0000-0000-00007B050000}"/>
    <cellStyle name="Comma 5 2 3 3 3" xfId="1405" xr:uid="{00000000-0005-0000-0000-00007C050000}"/>
    <cellStyle name="Comma 5 2 3 4" xfId="1406" xr:uid="{00000000-0005-0000-0000-00007D050000}"/>
    <cellStyle name="Comma 5 2 3 4 2" xfId="1407" xr:uid="{00000000-0005-0000-0000-00007E050000}"/>
    <cellStyle name="Comma 5 2 3 4 2 2" xfId="1408" xr:uid="{00000000-0005-0000-0000-00007F050000}"/>
    <cellStyle name="Comma 5 2 3 4 3" xfId="1409" xr:uid="{00000000-0005-0000-0000-000080050000}"/>
    <cellStyle name="Comma 5 2 3 5" xfId="1410" xr:uid="{00000000-0005-0000-0000-000081050000}"/>
    <cellStyle name="Comma 5 2 3 5 2" xfId="1411" xr:uid="{00000000-0005-0000-0000-000082050000}"/>
    <cellStyle name="Comma 5 2 3 6" xfId="1412" xr:uid="{00000000-0005-0000-0000-000083050000}"/>
    <cellStyle name="Comma 5 2 3 6 2" xfId="1413" xr:uid="{00000000-0005-0000-0000-000084050000}"/>
    <cellStyle name="Comma 5 2 3 7" xfId="1414" xr:uid="{00000000-0005-0000-0000-000085050000}"/>
    <cellStyle name="Comma 5 2 3 8" xfId="1415" xr:uid="{00000000-0005-0000-0000-000086050000}"/>
    <cellStyle name="Comma 5 2 4" xfId="1416" xr:uid="{00000000-0005-0000-0000-000087050000}"/>
    <cellStyle name="Comma 5 2 4 2" xfId="1417" xr:uid="{00000000-0005-0000-0000-000088050000}"/>
    <cellStyle name="Comma 5 2 4 2 2" xfId="1418" xr:uid="{00000000-0005-0000-0000-000089050000}"/>
    <cellStyle name="Comma 5 2 4 2 2 2" xfId="1419" xr:uid="{00000000-0005-0000-0000-00008A050000}"/>
    <cellStyle name="Comma 5 2 4 2 3" xfId="1420" xr:uid="{00000000-0005-0000-0000-00008B050000}"/>
    <cellStyle name="Comma 5 2 4 3" xfId="1421" xr:uid="{00000000-0005-0000-0000-00008C050000}"/>
    <cellStyle name="Comma 5 2 4 3 2" xfId="1422" xr:uid="{00000000-0005-0000-0000-00008D050000}"/>
    <cellStyle name="Comma 5 2 4 3 2 2" xfId="1423" xr:uid="{00000000-0005-0000-0000-00008E050000}"/>
    <cellStyle name="Comma 5 2 4 3 3" xfId="1424" xr:uid="{00000000-0005-0000-0000-00008F050000}"/>
    <cellStyle name="Comma 5 2 4 4" xfId="1425" xr:uid="{00000000-0005-0000-0000-000090050000}"/>
    <cellStyle name="Comma 5 2 4 4 2" xfId="1426" xr:uid="{00000000-0005-0000-0000-000091050000}"/>
    <cellStyle name="Comma 5 2 4 5" xfId="1427" xr:uid="{00000000-0005-0000-0000-000092050000}"/>
    <cellStyle name="Comma 5 2 4 5 2" xfId="1428" xr:uid="{00000000-0005-0000-0000-000093050000}"/>
    <cellStyle name="Comma 5 2 4 6" xfId="1429" xr:uid="{00000000-0005-0000-0000-000094050000}"/>
    <cellStyle name="Comma 5 2 4 7" xfId="1430" xr:uid="{00000000-0005-0000-0000-000095050000}"/>
    <cellStyle name="Comma 5 2 5" xfId="1431" xr:uid="{00000000-0005-0000-0000-000096050000}"/>
    <cellStyle name="Comma 5 2 5 2" xfId="1432" xr:uid="{00000000-0005-0000-0000-000097050000}"/>
    <cellStyle name="Comma 5 2 5 2 2" xfId="1433" xr:uid="{00000000-0005-0000-0000-000098050000}"/>
    <cellStyle name="Comma 5 2 5 3" xfId="1434" xr:uid="{00000000-0005-0000-0000-000099050000}"/>
    <cellStyle name="Comma 5 2 6" xfId="1435" xr:uid="{00000000-0005-0000-0000-00009A050000}"/>
    <cellStyle name="Comma 5 2 6 2" xfId="1436" xr:uid="{00000000-0005-0000-0000-00009B050000}"/>
    <cellStyle name="Comma 5 2 6 2 2" xfId="1437" xr:uid="{00000000-0005-0000-0000-00009C050000}"/>
    <cellStyle name="Comma 5 2 6 3" xfId="1438" xr:uid="{00000000-0005-0000-0000-00009D050000}"/>
    <cellStyle name="Comma 5 2 7" xfId="1439" xr:uid="{00000000-0005-0000-0000-00009E050000}"/>
    <cellStyle name="Comma 5 2 7 2" xfId="1440" xr:uid="{00000000-0005-0000-0000-00009F050000}"/>
    <cellStyle name="Comma 5 2 7 2 2" xfId="1441" xr:uid="{00000000-0005-0000-0000-0000A0050000}"/>
    <cellStyle name="Comma 5 2 7 3" xfId="1442" xr:uid="{00000000-0005-0000-0000-0000A1050000}"/>
    <cellStyle name="Comma 5 2 8" xfId="1443" xr:uid="{00000000-0005-0000-0000-0000A2050000}"/>
    <cellStyle name="Comma 5 2 8 2" xfId="1444" xr:uid="{00000000-0005-0000-0000-0000A3050000}"/>
    <cellStyle name="Comma 5 2 9" xfId="1445" xr:uid="{00000000-0005-0000-0000-0000A4050000}"/>
    <cellStyle name="Comma 5 2 9 2" xfId="1446" xr:uid="{00000000-0005-0000-0000-0000A5050000}"/>
    <cellStyle name="Comma 5 3" xfId="1447" xr:uid="{00000000-0005-0000-0000-0000A6050000}"/>
    <cellStyle name="Comma 5 3 2" xfId="1448" xr:uid="{00000000-0005-0000-0000-0000A7050000}"/>
    <cellStyle name="Comma 5 3 2 2" xfId="1449" xr:uid="{00000000-0005-0000-0000-0000A8050000}"/>
    <cellStyle name="Comma 5 3 2 2 2" xfId="1450" xr:uid="{00000000-0005-0000-0000-0000A9050000}"/>
    <cellStyle name="Comma 5 3 2 3" xfId="1451" xr:uid="{00000000-0005-0000-0000-0000AA050000}"/>
    <cellStyle name="Comma 5 3 3" xfId="1452" xr:uid="{00000000-0005-0000-0000-0000AB050000}"/>
    <cellStyle name="Comma 5 3 3 2" xfId="1453" xr:uid="{00000000-0005-0000-0000-0000AC050000}"/>
    <cellStyle name="Comma 5 3 3 2 2" xfId="1454" xr:uid="{00000000-0005-0000-0000-0000AD050000}"/>
    <cellStyle name="Comma 5 3 3 3" xfId="1455" xr:uid="{00000000-0005-0000-0000-0000AE050000}"/>
    <cellStyle name="Comma 5 3 4" xfId="1456" xr:uid="{00000000-0005-0000-0000-0000AF050000}"/>
    <cellStyle name="Comma 5 3 4 2" xfId="1457" xr:uid="{00000000-0005-0000-0000-0000B0050000}"/>
    <cellStyle name="Comma 5 3 5" xfId="1458" xr:uid="{00000000-0005-0000-0000-0000B1050000}"/>
    <cellStyle name="Comma 5 3 6" xfId="1459" xr:uid="{00000000-0005-0000-0000-0000B2050000}"/>
    <cellStyle name="Comma 5 4" xfId="1460" xr:uid="{00000000-0005-0000-0000-0000B3050000}"/>
    <cellStyle name="Comma 5 4 2" xfId="1461" xr:uid="{00000000-0005-0000-0000-0000B4050000}"/>
    <cellStyle name="Comma 5 4 2 2" xfId="1462" xr:uid="{00000000-0005-0000-0000-0000B5050000}"/>
    <cellStyle name="Comma 5 4 2 2 2" xfId="1463" xr:uid="{00000000-0005-0000-0000-0000B6050000}"/>
    <cellStyle name="Comma 5 4 2 2 2 2" xfId="1464" xr:uid="{00000000-0005-0000-0000-0000B7050000}"/>
    <cellStyle name="Comma 5 4 2 2 3" xfId="1465" xr:uid="{00000000-0005-0000-0000-0000B8050000}"/>
    <cellStyle name="Comma 5 4 2 3" xfId="1466" xr:uid="{00000000-0005-0000-0000-0000B9050000}"/>
    <cellStyle name="Comma 5 4 2 3 2" xfId="1467" xr:uid="{00000000-0005-0000-0000-0000BA050000}"/>
    <cellStyle name="Comma 5 4 2 3 2 2" xfId="1468" xr:uid="{00000000-0005-0000-0000-0000BB050000}"/>
    <cellStyle name="Comma 5 4 2 3 3" xfId="1469" xr:uid="{00000000-0005-0000-0000-0000BC050000}"/>
    <cellStyle name="Comma 5 4 2 4" xfId="1470" xr:uid="{00000000-0005-0000-0000-0000BD050000}"/>
    <cellStyle name="Comma 5 4 2 4 2" xfId="1471" xr:uid="{00000000-0005-0000-0000-0000BE050000}"/>
    <cellStyle name="Comma 5 4 2 5" xfId="1472" xr:uid="{00000000-0005-0000-0000-0000BF050000}"/>
    <cellStyle name="Comma 5 4 3" xfId="1473" xr:uid="{00000000-0005-0000-0000-0000C0050000}"/>
    <cellStyle name="Comma 5 4 3 2" xfId="1474" xr:uid="{00000000-0005-0000-0000-0000C1050000}"/>
    <cellStyle name="Comma 5 4 3 2 2" xfId="1475" xr:uid="{00000000-0005-0000-0000-0000C2050000}"/>
    <cellStyle name="Comma 5 4 3 3" xfId="1476" xr:uid="{00000000-0005-0000-0000-0000C3050000}"/>
    <cellStyle name="Comma 5 4 4" xfId="1477" xr:uid="{00000000-0005-0000-0000-0000C4050000}"/>
    <cellStyle name="Comma 5 4 4 2" xfId="1478" xr:uid="{00000000-0005-0000-0000-0000C5050000}"/>
    <cellStyle name="Comma 5 4 4 2 2" xfId="1479" xr:uid="{00000000-0005-0000-0000-0000C6050000}"/>
    <cellStyle name="Comma 5 4 4 3" xfId="1480" xr:uid="{00000000-0005-0000-0000-0000C7050000}"/>
    <cellStyle name="Comma 5 4 5" xfId="1481" xr:uid="{00000000-0005-0000-0000-0000C8050000}"/>
    <cellStyle name="Comma 5 4 5 2" xfId="1482" xr:uid="{00000000-0005-0000-0000-0000C9050000}"/>
    <cellStyle name="Comma 5 4 6" xfId="1483" xr:uid="{00000000-0005-0000-0000-0000CA050000}"/>
    <cellStyle name="Comma 5 5" xfId="1484" xr:uid="{00000000-0005-0000-0000-0000CB050000}"/>
    <cellStyle name="Comma 5 5 2" xfId="1485" xr:uid="{00000000-0005-0000-0000-0000CC050000}"/>
    <cellStyle name="Comma 5 5 2 2" xfId="1486" xr:uid="{00000000-0005-0000-0000-0000CD050000}"/>
    <cellStyle name="Comma 5 5 2 2 2" xfId="1487" xr:uid="{00000000-0005-0000-0000-0000CE050000}"/>
    <cellStyle name="Comma 5 5 2 3" xfId="1488" xr:uid="{00000000-0005-0000-0000-0000CF050000}"/>
    <cellStyle name="Comma 5 5 3" xfId="1489" xr:uid="{00000000-0005-0000-0000-0000D0050000}"/>
    <cellStyle name="Comma 5 5 3 2" xfId="1490" xr:uid="{00000000-0005-0000-0000-0000D1050000}"/>
    <cellStyle name="Comma 5 5 3 2 2" xfId="1491" xr:uid="{00000000-0005-0000-0000-0000D2050000}"/>
    <cellStyle name="Comma 5 5 3 3" xfId="1492" xr:uid="{00000000-0005-0000-0000-0000D3050000}"/>
    <cellStyle name="Comma 5 5 4" xfId="1493" xr:uid="{00000000-0005-0000-0000-0000D4050000}"/>
    <cellStyle name="Comma 5 5 4 2" xfId="1494" xr:uid="{00000000-0005-0000-0000-0000D5050000}"/>
    <cellStyle name="Comma 5 5 5" xfId="1495" xr:uid="{00000000-0005-0000-0000-0000D6050000}"/>
    <cellStyle name="Comma 5 6" xfId="1496" xr:uid="{00000000-0005-0000-0000-0000D7050000}"/>
    <cellStyle name="Comma 5 6 2" xfId="1497" xr:uid="{00000000-0005-0000-0000-0000D8050000}"/>
    <cellStyle name="Comma 5 6 2 2" xfId="1498" xr:uid="{00000000-0005-0000-0000-0000D9050000}"/>
    <cellStyle name="Comma 5 6 3" xfId="1499" xr:uid="{00000000-0005-0000-0000-0000DA050000}"/>
    <cellStyle name="Comma 5 7" xfId="1500" xr:uid="{00000000-0005-0000-0000-0000DB050000}"/>
    <cellStyle name="Comma 5 7 2" xfId="1501" xr:uid="{00000000-0005-0000-0000-0000DC050000}"/>
    <cellStyle name="Comma 5 7 2 2" xfId="1502" xr:uid="{00000000-0005-0000-0000-0000DD050000}"/>
    <cellStyle name="Comma 5 7 3" xfId="1503" xr:uid="{00000000-0005-0000-0000-0000DE050000}"/>
    <cellStyle name="Comma 5 8" xfId="1504" xr:uid="{00000000-0005-0000-0000-0000DF050000}"/>
    <cellStyle name="Comma 5 8 2" xfId="1505" xr:uid="{00000000-0005-0000-0000-0000E0050000}"/>
    <cellStyle name="Comma 5 9" xfId="1506" xr:uid="{00000000-0005-0000-0000-0000E1050000}"/>
    <cellStyle name="Comma 7" xfId="2982" xr:uid="{9D269BC7-DE4B-462A-84AB-1CE816D7358B}"/>
    <cellStyle name="Currency 2" xfId="1507" xr:uid="{00000000-0005-0000-0000-0000E2050000}"/>
    <cellStyle name="Currency 2 10" xfId="1508" xr:uid="{00000000-0005-0000-0000-0000E3050000}"/>
    <cellStyle name="Currency 2 10 2" xfId="1509" xr:uid="{00000000-0005-0000-0000-0000E4050000}"/>
    <cellStyle name="Currency 2 10 2 2" xfId="1510" xr:uid="{00000000-0005-0000-0000-0000E5050000}"/>
    <cellStyle name="Currency 2 10 3" xfId="1511" xr:uid="{00000000-0005-0000-0000-0000E6050000}"/>
    <cellStyle name="Currency 2 11" xfId="1512" xr:uid="{00000000-0005-0000-0000-0000E7050000}"/>
    <cellStyle name="Currency 2 11 2" xfId="1513" xr:uid="{00000000-0005-0000-0000-0000E8050000}"/>
    <cellStyle name="Currency 2 11 2 2" xfId="1514" xr:uid="{00000000-0005-0000-0000-0000E9050000}"/>
    <cellStyle name="Currency 2 11 3" xfId="1515" xr:uid="{00000000-0005-0000-0000-0000EA050000}"/>
    <cellStyle name="Currency 2 12" xfId="1516" xr:uid="{00000000-0005-0000-0000-0000EB050000}"/>
    <cellStyle name="Currency 2 12 2" xfId="1517" xr:uid="{00000000-0005-0000-0000-0000EC050000}"/>
    <cellStyle name="Currency 2 13" xfId="1518" xr:uid="{00000000-0005-0000-0000-0000ED050000}"/>
    <cellStyle name="Currency 2 13 2" xfId="1519" xr:uid="{00000000-0005-0000-0000-0000EE050000}"/>
    <cellStyle name="Currency 2 14" xfId="1520" xr:uid="{00000000-0005-0000-0000-0000EF050000}"/>
    <cellStyle name="Currency 2 15" xfId="1521" xr:uid="{00000000-0005-0000-0000-0000F0050000}"/>
    <cellStyle name="Currency 2 2" xfId="1522" xr:uid="{00000000-0005-0000-0000-0000F1050000}"/>
    <cellStyle name="Currency 2 3" xfId="1523" xr:uid="{00000000-0005-0000-0000-0000F2050000}"/>
    <cellStyle name="Currency 2 3 10" xfId="1524" xr:uid="{00000000-0005-0000-0000-0000F3050000}"/>
    <cellStyle name="Currency 2 3 11" xfId="1525" xr:uid="{00000000-0005-0000-0000-0000F4050000}"/>
    <cellStyle name="Currency 2 3 2" xfId="1526" xr:uid="{00000000-0005-0000-0000-0000F5050000}"/>
    <cellStyle name="Currency 2 3 2 2" xfId="1527" xr:uid="{00000000-0005-0000-0000-0000F6050000}"/>
    <cellStyle name="Currency 2 3 2 2 2" xfId="1528" xr:uid="{00000000-0005-0000-0000-0000F7050000}"/>
    <cellStyle name="Currency 2 3 2 2 2 2" xfId="1529" xr:uid="{00000000-0005-0000-0000-0000F8050000}"/>
    <cellStyle name="Currency 2 3 2 2 2 2 2" xfId="1530" xr:uid="{00000000-0005-0000-0000-0000F9050000}"/>
    <cellStyle name="Currency 2 3 2 2 2 3" xfId="1531" xr:uid="{00000000-0005-0000-0000-0000FA050000}"/>
    <cellStyle name="Currency 2 3 2 2 3" xfId="1532" xr:uid="{00000000-0005-0000-0000-0000FB050000}"/>
    <cellStyle name="Currency 2 3 2 2 3 2" xfId="1533" xr:uid="{00000000-0005-0000-0000-0000FC050000}"/>
    <cellStyle name="Currency 2 3 2 2 3 2 2" xfId="1534" xr:uid="{00000000-0005-0000-0000-0000FD050000}"/>
    <cellStyle name="Currency 2 3 2 2 3 3" xfId="1535" xr:uid="{00000000-0005-0000-0000-0000FE050000}"/>
    <cellStyle name="Currency 2 3 2 2 4" xfId="1536" xr:uid="{00000000-0005-0000-0000-0000FF050000}"/>
    <cellStyle name="Currency 2 3 2 2 4 2" xfId="1537" xr:uid="{00000000-0005-0000-0000-000000060000}"/>
    <cellStyle name="Currency 2 3 2 2 5" xfId="1538" xr:uid="{00000000-0005-0000-0000-000001060000}"/>
    <cellStyle name="Currency 2 3 2 2 5 2" xfId="1539" xr:uid="{00000000-0005-0000-0000-000002060000}"/>
    <cellStyle name="Currency 2 3 2 2 6" xfId="1540" xr:uid="{00000000-0005-0000-0000-000003060000}"/>
    <cellStyle name="Currency 2 3 2 2 7" xfId="1541" xr:uid="{00000000-0005-0000-0000-000004060000}"/>
    <cellStyle name="Currency 2 3 2 3" xfId="1542" xr:uid="{00000000-0005-0000-0000-000005060000}"/>
    <cellStyle name="Currency 2 3 2 3 2" xfId="1543" xr:uid="{00000000-0005-0000-0000-000006060000}"/>
    <cellStyle name="Currency 2 3 2 3 2 2" xfId="1544" xr:uid="{00000000-0005-0000-0000-000007060000}"/>
    <cellStyle name="Currency 2 3 2 3 3" xfId="1545" xr:uid="{00000000-0005-0000-0000-000008060000}"/>
    <cellStyle name="Currency 2 3 2 4" xfId="1546" xr:uid="{00000000-0005-0000-0000-000009060000}"/>
    <cellStyle name="Currency 2 3 2 4 2" xfId="1547" xr:uid="{00000000-0005-0000-0000-00000A060000}"/>
    <cellStyle name="Currency 2 3 2 4 2 2" xfId="1548" xr:uid="{00000000-0005-0000-0000-00000B060000}"/>
    <cellStyle name="Currency 2 3 2 4 3" xfId="1549" xr:uid="{00000000-0005-0000-0000-00000C060000}"/>
    <cellStyle name="Currency 2 3 2 5" xfId="1550" xr:uid="{00000000-0005-0000-0000-00000D060000}"/>
    <cellStyle name="Currency 2 3 2 5 2" xfId="1551" xr:uid="{00000000-0005-0000-0000-00000E060000}"/>
    <cellStyle name="Currency 2 3 2 5 2 2" xfId="1552" xr:uid="{00000000-0005-0000-0000-00000F060000}"/>
    <cellStyle name="Currency 2 3 2 5 3" xfId="1553" xr:uid="{00000000-0005-0000-0000-000010060000}"/>
    <cellStyle name="Currency 2 3 2 6" xfId="1554" xr:uid="{00000000-0005-0000-0000-000011060000}"/>
    <cellStyle name="Currency 2 3 2 6 2" xfId="1555" xr:uid="{00000000-0005-0000-0000-000012060000}"/>
    <cellStyle name="Currency 2 3 2 7" xfId="1556" xr:uid="{00000000-0005-0000-0000-000013060000}"/>
    <cellStyle name="Currency 2 3 2 7 2" xfId="1557" xr:uid="{00000000-0005-0000-0000-000014060000}"/>
    <cellStyle name="Currency 2 3 2 8" xfId="1558" xr:uid="{00000000-0005-0000-0000-000015060000}"/>
    <cellStyle name="Currency 2 3 2 9" xfId="1559" xr:uid="{00000000-0005-0000-0000-000016060000}"/>
    <cellStyle name="Currency 2 3 3" xfId="1560" xr:uid="{00000000-0005-0000-0000-000017060000}"/>
    <cellStyle name="Currency 2 3 3 2" xfId="1561" xr:uid="{00000000-0005-0000-0000-000018060000}"/>
    <cellStyle name="Currency 2 3 3 2 2" xfId="1562" xr:uid="{00000000-0005-0000-0000-000019060000}"/>
    <cellStyle name="Currency 2 3 3 2 2 2" xfId="1563" xr:uid="{00000000-0005-0000-0000-00001A060000}"/>
    <cellStyle name="Currency 2 3 3 2 3" xfId="1564" xr:uid="{00000000-0005-0000-0000-00001B060000}"/>
    <cellStyle name="Currency 2 3 3 3" xfId="1565" xr:uid="{00000000-0005-0000-0000-00001C060000}"/>
    <cellStyle name="Currency 2 3 3 3 2" xfId="1566" xr:uid="{00000000-0005-0000-0000-00001D060000}"/>
    <cellStyle name="Currency 2 3 3 3 2 2" xfId="1567" xr:uid="{00000000-0005-0000-0000-00001E060000}"/>
    <cellStyle name="Currency 2 3 3 3 3" xfId="1568" xr:uid="{00000000-0005-0000-0000-00001F060000}"/>
    <cellStyle name="Currency 2 3 3 4" xfId="1569" xr:uid="{00000000-0005-0000-0000-000020060000}"/>
    <cellStyle name="Currency 2 3 3 4 2" xfId="1570" xr:uid="{00000000-0005-0000-0000-000021060000}"/>
    <cellStyle name="Currency 2 3 3 4 2 2" xfId="1571" xr:uid="{00000000-0005-0000-0000-000022060000}"/>
    <cellStyle name="Currency 2 3 3 4 3" xfId="1572" xr:uid="{00000000-0005-0000-0000-000023060000}"/>
    <cellStyle name="Currency 2 3 3 5" xfId="1573" xr:uid="{00000000-0005-0000-0000-000024060000}"/>
    <cellStyle name="Currency 2 3 3 5 2" xfId="1574" xr:uid="{00000000-0005-0000-0000-000025060000}"/>
    <cellStyle name="Currency 2 3 3 6" xfId="1575" xr:uid="{00000000-0005-0000-0000-000026060000}"/>
    <cellStyle name="Currency 2 3 3 6 2" xfId="1576" xr:uid="{00000000-0005-0000-0000-000027060000}"/>
    <cellStyle name="Currency 2 3 3 7" xfId="1577" xr:uid="{00000000-0005-0000-0000-000028060000}"/>
    <cellStyle name="Currency 2 3 3 8" xfId="1578" xr:uid="{00000000-0005-0000-0000-000029060000}"/>
    <cellStyle name="Currency 2 3 4" xfId="1579" xr:uid="{00000000-0005-0000-0000-00002A060000}"/>
    <cellStyle name="Currency 2 3 4 2" xfId="1580" xr:uid="{00000000-0005-0000-0000-00002B060000}"/>
    <cellStyle name="Currency 2 3 4 2 2" xfId="1581" xr:uid="{00000000-0005-0000-0000-00002C060000}"/>
    <cellStyle name="Currency 2 3 4 2 2 2" xfId="1582" xr:uid="{00000000-0005-0000-0000-00002D060000}"/>
    <cellStyle name="Currency 2 3 4 2 3" xfId="1583" xr:uid="{00000000-0005-0000-0000-00002E060000}"/>
    <cellStyle name="Currency 2 3 4 3" xfId="1584" xr:uid="{00000000-0005-0000-0000-00002F060000}"/>
    <cellStyle name="Currency 2 3 4 3 2" xfId="1585" xr:uid="{00000000-0005-0000-0000-000030060000}"/>
    <cellStyle name="Currency 2 3 4 3 2 2" xfId="1586" xr:uid="{00000000-0005-0000-0000-000031060000}"/>
    <cellStyle name="Currency 2 3 4 3 3" xfId="1587" xr:uid="{00000000-0005-0000-0000-000032060000}"/>
    <cellStyle name="Currency 2 3 4 4" xfId="1588" xr:uid="{00000000-0005-0000-0000-000033060000}"/>
    <cellStyle name="Currency 2 3 4 4 2" xfId="1589" xr:uid="{00000000-0005-0000-0000-000034060000}"/>
    <cellStyle name="Currency 2 3 4 5" xfId="1590" xr:uid="{00000000-0005-0000-0000-000035060000}"/>
    <cellStyle name="Currency 2 3 4 5 2" xfId="1591" xr:uid="{00000000-0005-0000-0000-000036060000}"/>
    <cellStyle name="Currency 2 3 4 6" xfId="1592" xr:uid="{00000000-0005-0000-0000-000037060000}"/>
    <cellStyle name="Currency 2 3 4 7" xfId="1593" xr:uid="{00000000-0005-0000-0000-000038060000}"/>
    <cellStyle name="Currency 2 3 5" xfId="1594" xr:uid="{00000000-0005-0000-0000-000039060000}"/>
    <cellStyle name="Currency 2 3 5 2" xfId="1595" xr:uid="{00000000-0005-0000-0000-00003A060000}"/>
    <cellStyle name="Currency 2 3 5 2 2" xfId="1596" xr:uid="{00000000-0005-0000-0000-00003B060000}"/>
    <cellStyle name="Currency 2 3 5 3" xfId="1597" xr:uid="{00000000-0005-0000-0000-00003C060000}"/>
    <cellStyle name="Currency 2 3 6" xfId="1598" xr:uid="{00000000-0005-0000-0000-00003D060000}"/>
    <cellStyle name="Currency 2 3 6 2" xfId="1599" xr:uid="{00000000-0005-0000-0000-00003E060000}"/>
    <cellStyle name="Currency 2 3 6 2 2" xfId="1600" xr:uid="{00000000-0005-0000-0000-00003F060000}"/>
    <cellStyle name="Currency 2 3 6 3" xfId="1601" xr:uid="{00000000-0005-0000-0000-000040060000}"/>
    <cellStyle name="Currency 2 3 7" xfId="1602" xr:uid="{00000000-0005-0000-0000-000041060000}"/>
    <cellStyle name="Currency 2 3 7 2" xfId="1603" xr:uid="{00000000-0005-0000-0000-000042060000}"/>
    <cellStyle name="Currency 2 3 7 2 2" xfId="1604" xr:uid="{00000000-0005-0000-0000-000043060000}"/>
    <cellStyle name="Currency 2 3 7 3" xfId="1605" xr:uid="{00000000-0005-0000-0000-000044060000}"/>
    <cellStyle name="Currency 2 3 8" xfId="1606" xr:uid="{00000000-0005-0000-0000-000045060000}"/>
    <cellStyle name="Currency 2 3 8 2" xfId="1607" xr:uid="{00000000-0005-0000-0000-000046060000}"/>
    <cellStyle name="Currency 2 3 9" xfId="1608" xr:uid="{00000000-0005-0000-0000-000047060000}"/>
    <cellStyle name="Currency 2 3 9 2" xfId="1609" xr:uid="{00000000-0005-0000-0000-000048060000}"/>
    <cellStyle name="Currency 2 4" xfId="1610" xr:uid="{00000000-0005-0000-0000-000049060000}"/>
    <cellStyle name="Currency 2 4 2" xfId="1611" xr:uid="{00000000-0005-0000-0000-00004A060000}"/>
    <cellStyle name="Currency 2 4 2 2" xfId="1612" xr:uid="{00000000-0005-0000-0000-00004B060000}"/>
    <cellStyle name="Currency 2 4 2 2 2" xfId="1613" xr:uid="{00000000-0005-0000-0000-00004C060000}"/>
    <cellStyle name="Currency 2 4 2 2 2 2" xfId="1614" xr:uid="{00000000-0005-0000-0000-00004D060000}"/>
    <cellStyle name="Currency 2 4 2 2 3" xfId="1615" xr:uid="{00000000-0005-0000-0000-00004E060000}"/>
    <cellStyle name="Currency 2 4 2 3" xfId="1616" xr:uid="{00000000-0005-0000-0000-00004F060000}"/>
    <cellStyle name="Currency 2 4 2 3 2" xfId="1617" xr:uid="{00000000-0005-0000-0000-000050060000}"/>
    <cellStyle name="Currency 2 4 2 3 2 2" xfId="1618" xr:uid="{00000000-0005-0000-0000-000051060000}"/>
    <cellStyle name="Currency 2 4 2 3 3" xfId="1619" xr:uid="{00000000-0005-0000-0000-000052060000}"/>
    <cellStyle name="Currency 2 4 2 4" xfId="1620" xr:uid="{00000000-0005-0000-0000-000053060000}"/>
    <cellStyle name="Currency 2 4 2 4 2" xfId="1621" xr:uid="{00000000-0005-0000-0000-000054060000}"/>
    <cellStyle name="Currency 2 4 2 5" xfId="1622" xr:uid="{00000000-0005-0000-0000-000055060000}"/>
    <cellStyle name="Currency 2 4 2 5 2" xfId="1623" xr:uid="{00000000-0005-0000-0000-000056060000}"/>
    <cellStyle name="Currency 2 4 2 6" xfId="1624" xr:uid="{00000000-0005-0000-0000-000057060000}"/>
    <cellStyle name="Currency 2 4 2 7" xfId="1625" xr:uid="{00000000-0005-0000-0000-000058060000}"/>
    <cellStyle name="Currency 2 4 3" xfId="1626" xr:uid="{00000000-0005-0000-0000-000059060000}"/>
    <cellStyle name="Currency 2 4 3 2" xfId="1627" xr:uid="{00000000-0005-0000-0000-00005A060000}"/>
    <cellStyle name="Currency 2 4 3 2 2" xfId="1628" xr:uid="{00000000-0005-0000-0000-00005B060000}"/>
    <cellStyle name="Currency 2 4 3 3" xfId="1629" xr:uid="{00000000-0005-0000-0000-00005C060000}"/>
    <cellStyle name="Currency 2 4 4" xfId="1630" xr:uid="{00000000-0005-0000-0000-00005D060000}"/>
    <cellStyle name="Currency 2 4 4 2" xfId="1631" xr:uid="{00000000-0005-0000-0000-00005E060000}"/>
    <cellStyle name="Currency 2 4 4 2 2" xfId="1632" xr:uid="{00000000-0005-0000-0000-00005F060000}"/>
    <cellStyle name="Currency 2 4 4 3" xfId="1633" xr:uid="{00000000-0005-0000-0000-000060060000}"/>
    <cellStyle name="Currency 2 4 5" xfId="1634" xr:uid="{00000000-0005-0000-0000-000061060000}"/>
    <cellStyle name="Currency 2 4 5 2" xfId="1635" xr:uid="{00000000-0005-0000-0000-000062060000}"/>
    <cellStyle name="Currency 2 4 5 2 2" xfId="1636" xr:uid="{00000000-0005-0000-0000-000063060000}"/>
    <cellStyle name="Currency 2 4 5 3" xfId="1637" xr:uid="{00000000-0005-0000-0000-000064060000}"/>
    <cellStyle name="Currency 2 4 6" xfId="1638" xr:uid="{00000000-0005-0000-0000-000065060000}"/>
    <cellStyle name="Currency 2 4 6 2" xfId="1639" xr:uid="{00000000-0005-0000-0000-000066060000}"/>
    <cellStyle name="Currency 2 4 7" xfId="1640" xr:uid="{00000000-0005-0000-0000-000067060000}"/>
    <cellStyle name="Currency 2 4 7 2" xfId="1641" xr:uid="{00000000-0005-0000-0000-000068060000}"/>
    <cellStyle name="Currency 2 4 8" xfId="1642" xr:uid="{00000000-0005-0000-0000-000069060000}"/>
    <cellStyle name="Currency 2 4 9" xfId="1643" xr:uid="{00000000-0005-0000-0000-00006A060000}"/>
    <cellStyle name="Currency 2 5" xfId="1644" xr:uid="{00000000-0005-0000-0000-00006B060000}"/>
    <cellStyle name="Currency 2 5 2" xfId="1645" xr:uid="{00000000-0005-0000-0000-00006C060000}"/>
    <cellStyle name="Currency 2 5 2 2" xfId="1646" xr:uid="{00000000-0005-0000-0000-00006D060000}"/>
    <cellStyle name="Currency 2 5 2 2 2" xfId="1647" xr:uid="{00000000-0005-0000-0000-00006E060000}"/>
    <cellStyle name="Currency 2 5 2 3" xfId="1648" xr:uid="{00000000-0005-0000-0000-00006F060000}"/>
    <cellStyle name="Currency 2 5 3" xfId="1649" xr:uid="{00000000-0005-0000-0000-000070060000}"/>
    <cellStyle name="Currency 2 5 3 2" xfId="1650" xr:uid="{00000000-0005-0000-0000-000071060000}"/>
    <cellStyle name="Currency 2 5 3 2 2" xfId="1651" xr:uid="{00000000-0005-0000-0000-000072060000}"/>
    <cellStyle name="Currency 2 5 3 3" xfId="1652" xr:uid="{00000000-0005-0000-0000-000073060000}"/>
    <cellStyle name="Currency 2 5 4" xfId="1653" xr:uid="{00000000-0005-0000-0000-000074060000}"/>
    <cellStyle name="Currency 2 5 4 2" xfId="1654" xr:uid="{00000000-0005-0000-0000-000075060000}"/>
    <cellStyle name="Currency 2 5 4 2 2" xfId="1655" xr:uid="{00000000-0005-0000-0000-000076060000}"/>
    <cellStyle name="Currency 2 5 4 3" xfId="1656" xr:uid="{00000000-0005-0000-0000-000077060000}"/>
    <cellStyle name="Currency 2 5 5" xfId="1657" xr:uid="{00000000-0005-0000-0000-000078060000}"/>
    <cellStyle name="Currency 2 5 5 2" xfId="1658" xr:uid="{00000000-0005-0000-0000-000079060000}"/>
    <cellStyle name="Currency 2 5 6" xfId="1659" xr:uid="{00000000-0005-0000-0000-00007A060000}"/>
    <cellStyle name="Currency 2 5 6 2" xfId="1660" xr:uid="{00000000-0005-0000-0000-00007B060000}"/>
    <cellStyle name="Currency 2 5 7" xfId="1661" xr:uid="{00000000-0005-0000-0000-00007C060000}"/>
    <cellStyle name="Currency 2 5 8" xfId="1662" xr:uid="{00000000-0005-0000-0000-00007D060000}"/>
    <cellStyle name="Currency 2 6" xfId="1663" xr:uid="{00000000-0005-0000-0000-00007E060000}"/>
    <cellStyle name="Currency 2 6 2" xfId="1664" xr:uid="{00000000-0005-0000-0000-00007F060000}"/>
    <cellStyle name="Currency 2 6 2 2" xfId="1665" xr:uid="{00000000-0005-0000-0000-000080060000}"/>
    <cellStyle name="Currency 2 6 2 2 2" xfId="1666" xr:uid="{00000000-0005-0000-0000-000081060000}"/>
    <cellStyle name="Currency 2 6 2 3" xfId="1667" xr:uid="{00000000-0005-0000-0000-000082060000}"/>
    <cellStyle name="Currency 2 6 3" xfId="1668" xr:uid="{00000000-0005-0000-0000-000083060000}"/>
    <cellStyle name="Currency 2 6 3 2" xfId="1669" xr:uid="{00000000-0005-0000-0000-000084060000}"/>
    <cellStyle name="Currency 2 6 3 2 2" xfId="1670" xr:uid="{00000000-0005-0000-0000-000085060000}"/>
    <cellStyle name="Currency 2 6 3 3" xfId="1671" xr:uid="{00000000-0005-0000-0000-000086060000}"/>
    <cellStyle name="Currency 2 6 4" xfId="1672" xr:uid="{00000000-0005-0000-0000-000087060000}"/>
    <cellStyle name="Currency 2 6 4 2" xfId="1673" xr:uid="{00000000-0005-0000-0000-000088060000}"/>
    <cellStyle name="Currency 2 6 5" xfId="1674" xr:uid="{00000000-0005-0000-0000-000089060000}"/>
    <cellStyle name="Currency 2 6 5 2" xfId="1675" xr:uid="{00000000-0005-0000-0000-00008A060000}"/>
    <cellStyle name="Currency 2 6 6" xfId="1676" xr:uid="{00000000-0005-0000-0000-00008B060000}"/>
    <cellStyle name="Currency 2 6 7" xfId="1677" xr:uid="{00000000-0005-0000-0000-00008C060000}"/>
    <cellStyle name="Currency 2 7" xfId="1678" xr:uid="{00000000-0005-0000-0000-00008D060000}"/>
    <cellStyle name="Currency 2 7 2" xfId="1679" xr:uid="{00000000-0005-0000-0000-00008E060000}"/>
    <cellStyle name="Currency 2 7 2 2" xfId="1680" xr:uid="{00000000-0005-0000-0000-00008F060000}"/>
    <cellStyle name="Currency 2 7 2 2 2" xfId="1681" xr:uid="{00000000-0005-0000-0000-000090060000}"/>
    <cellStyle name="Currency 2 7 2 3" xfId="1682" xr:uid="{00000000-0005-0000-0000-000091060000}"/>
    <cellStyle name="Currency 2 7 3" xfId="1683" xr:uid="{00000000-0005-0000-0000-000092060000}"/>
    <cellStyle name="Currency 2 7 3 2" xfId="1684" xr:uid="{00000000-0005-0000-0000-000093060000}"/>
    <cellStyle name="Currency 2 7 3 2 2" xfId="1685" xr:uid="{00000000-0005-0000-0000-000094060000}"/>
    <cellStyle name="Currency 2 7 3 3" xfId="1686" xr:uid="{00000000-0005-0000-0000-000095060000}"/>
    <cellStyle name="Currency 2 7 4" xfId="1687" xr:uid="{00000000-0005-0000-0000-000096060000}"/>
    <cellStyle name="Currency 2 7 4 2" xfId="1688" xr:uid="{00000000-0005-0000-0000-000097060000}"/>
    <cellStyle name="Currency 2 7 5" xfId="1689" xr:uid="{00000000-0005-0000-0000-000098060000}"/>
    <cellStyle name="Currency 2 7 6" xfId="1690" xr:uid="{00000000-0005-0000-0000-000099060000}"/>
    <cellStyle name="Currency 2 8" xfId="1691" xr:uid="{00000000-0005-0000-0000-00009A060000}"/>
    <cellStyle name="Currency 2 8 2" xfId="1692" xr:uid="{00000000-0005-0000-0000-00009B060000}"/>
    <cellStyle name="Currency 2 8 2 2" xfId="1693" xr:uid="{00000000-0005-0000-0000-00009C060000}"/>
    <cellStyle name="Currency 2 8 2 2 2" xfId="1694" xr:uid="{00000000-0005-0000-0000-00009D060000}"/>
    <cellStyle name="Currency 2 8 2 3" xfId="1695" xr:uid="{00000000-0005-0000-0000-00009E060000}"/>
    <cellStyle name="Currency 2 8 3" xfId="1696" xr:uid="{00000000-0005-0000-0000-00009F060000}"/>
    <cellStyle name="Currency 2 8 3 2" xfId="1697" xr:uid="{00000000-0005-0000-0000-0000A0060000}"/>
    <cellStyle name="Currency 2 8 3 2 2" xfId="1698" xr:uid="{00000000-0005-0000-0000-0000A1060000}"/>
    <cellStyle name="Currency 2 8 3 3" xfId="1699" xr:uid="{00000000-0005-0000-0000-0000A2060000}"/>
    <cellStyle name="Currency 2 8 4" xfId="1700" xr:uid="{00000000-0005-0000-0000-0000A3060000}"/>
    <cellStyle name="Currency 2 8 4 2" xfId="1701" xr:uid="{00000000-0005-0000-0000-0000A4060000}"/>
    <cellStyle name="Currency 2 8 5" xfId="1702" xr:uid="{00000000-0005-0000-0000-0000A5060000}"/>
    <cellStyle name="Currency 2 9" xfId="1703" xr:uid="{00000000-0005-0000-0000-0000A6060000}"/>
    <cellStyle name="Currency 2 9 2" xfId="1704" xr:uid="{00000000-0005-0000-0000-0000A7060000}"/>
    <cellStyle name="Currency 2 9 2 2" xfId="1705" xr:uid="{00000000-0005-0000-0000-0000A8060000}"/>
    <cellStyle name="Currency 2 9 3" xfId="1706" xr:uid="{00000000-0005-0000-0000-0000A9060000}"/>
    <cellStyle name="Currency 3" xfId="1707" xr:uid="{00000000-0005-0000-0000-0000AA060000}"/>
    <cellStyle name="Currency 3 2" xfId="1708" xr:uid="{00000000-0005-0000-0000-0000AB060000}"/>
    <cellStyle name="Currency 3 2 2" xfId="1709" xr:uid="{00000000-0005-0000-0000-0000AC060000}"/>
    <cellStyle name="Currency 3 2 2 2" xfId="1710" xr:uid="{00000000-0005-0000-0000-0000AD060000}"/>
    <cellStyle name="Currency 3 2 3" xfId="1711" xr:uid="{00000000-0005-0000-0000-0000AE060000}"/>
    <cellStyle name="Currency 3 3" xfId="1712" xr:uid="{00000000-0005-0000-0000-0000AF060000}"/>
    <cellStyle name="Currency 3 3 2" xfId="1713" xr:uid="{00000000-0005-0000-0000-0000B0060000}"/>
    <cellStyle name="Currency 3 3 2 2" xfId="1714" xr:uid="{00000000-0005-0000-0000-0000B1060000}"/>
    <cellStyle name="Currency 3 3 3" xfId="1715" xr:uid="{00000000-0005-0000-0000-0000B2060000}"/>
    <cellStyle name="Currency 3 4" xfId="1716" xr:uid="{00000000-0005-0000-0000-0000B3060000}"/>
    <cellStyle name="Currency 3 4 2" xfId="1717" xr:uid="{00000000-0005-0000-0000-0000B4060000}"/>
    <cellStyle name="Currency 3 5" xfId="1718" xr:uid="{00000000-0005-0000-0000-0000B5060000}"/>
    <cellStyle name="Currency 4" xfId="1719" xr:uid="{00000000-0005-0000-0000-0000B6060000}"/>
    <cellStyle name="Dobro" xfId="1720" xr:uid="{00000000-0005-0000-0000-0000B7060000}"/>
    <cellStyle name="Euro" xfId="1721" xr:uid="{00000000-0005-0000-0000-0000B8060000}"/>
    <cellStyle name="Euro 2" xfId="1722" xr:uid="{00000000-0005-0000-0000-0000B9060000}"/>
    <cellStyle name="Explanatory Text 2" xfId="1723" xr:uid="{00000000-0005-0000-0000-0000BA060000}"/>
    <cellStyle name="Explanatory Text 2 2" xfId="1724" xr:uid="{00000000-0005-0000-0000-0000BB060000}"/>
    <cellStyle name="Good 2" xfId="1725" xr:uid="{00000000-0005-0000-0000-0000BC060000}"/>
    <cellStyle name="Good 2 2" xfId="1726" xr:uid="{00000000-0005-0000-0000-0000BD060000}"/>
    <cellStyle name="Heading" xfId="1727" xr:uid="{00000000-0005-0000-0000-0000BE060000}"/>
    <cellStyle name="Heading 1 2" xfId="1728" xr:uid="{00000000-0005-0000-0000-0000BF060000}"/>
    <cellStyle name="Heading 1 2 2" xfId="1729" xr:uid="{00000000-0005-0000-0000-0000C0060000}"/>
    <cellStyle name="Heading 2 2" xfId="1730" xr:uid="{00000000-0005-0000-0000-0000C1060000}"/>
    <cellStyle name="Heading 2 2 2" xfId="1731" xr:uid="{00000000-0005-0000-0000-0000C2060000}"/>
    <cellStyle name="Heading 3 2" xfId="1732" xr:uid="{00000000-0005-0000-0000-0000C3060000}"/>
    <cellStyle name="Heading 3 2 2" xfId="1733" xr:uid="{00000000-0005-0000-0000-0000C4060000}"/>
    <cellStyle name="Heading 4 2" xfId="1734" xr:uid="{00000000-0005-0000-0000-0000C5060000}"/>
    <cellStyle name="Heading 4 2 2" xfId="1735" xr:uid="{00000000-0005-0000-0000-0000C6060000}"/>
    <cellStyle name="Heading1" xfId="1736" xr:uid="{00000000-0005-0000-0000-0000C7060000}"/>
    <cellStyle name="Input 2" xfId="1737" xr:uid="{00000000-0005-0000-0000-0000C8060000}"/>
    <cellStyle name="Input 2 2" xfId="1738" xr:uid="{00000000-0005-0000-0000-0000C9060000}"/>
    <cellStyle name="Isticanje1" xfId="1739" xr:uid="{00000000-0005-0000-0000-0000CA060000}"/>
    <cellStyle name="Isticanje2" xfId="1740" xr:uid="{00000000-0005-0000-0000-0000CB060000}"/>
    <cellStyle name="Isticanje3" xfId="1741" xr:uid="{00000000-0005-0000-0000-0000CC060000}"/>
    <cellStyle name="Isticanje4" xfId="1742" xr:uid="{00000000-0005-0000-0000-0000CD060000}"/>
    <cellStyle name="Isticanje5" xfId="1743" xr:uid="{00000000-0005-0000-0000-0000CE060000}"/>
    <cellStyle name="Isticanje6" xfId="1744" xr:uid="{00000000-0005-0000-0000-0000CF060000}"/>
    <cellStyle name="Izlaz" xfId="1745" xr:uid="{00000000-0005-0000-0000-0000D0060000}"/>
    <cellStyle name="Izračun" xfId="1746" xr:uid="{00000000-0005-0000-0000-0000D1060000}"/>
    <cellStyle name="kolona A" xfId="1747" xr:uid="{00000000-0005-0000-0000-0000D2060000}"/>
    <cellStyle name="kolona B" xfId="1748" xr:uid="{00000000-0005-0000-0000-0000D3060000}"/>
    <cellStyle name="kolona C" xfId="1749" xr:uid="{00000000-0005-0000-0000-0000D4060000}"/>
    <cellStyle name="kolona D" xfId="1750" xr:uid="{00000000-0005-0000-0000-0000D5060000}"/>
    <cellStyle name="kolona E" xfId="1751" xr:uid="{00000000-0005-0000-0000-0000D6060000}"/>
    <cellStyle name="kolona F" xfId="1752" xr:uid="{00000000-0005-0000-0000-0000D7060000}"/>
    <cellStyle name="kolona G" xfId="1753" xr:uid="{00000000-0005-0000-0000-0000D8060000}"/>
    <cellStyle name="kolona H" xfId="1754" xr:uid="{00000000-0005-0000-0000-0000D9060000}"/>
    <cellStyle name="komadi" xfId="1755" xr:uid="{00000000-0005-0000-0000-0000DA060000}"/>
    <cellStyle name="Linked Cell 2" xfId="1756" xr:uid="{00000000-0005-0000-0000-0000DB060000}"/>
    <cellStyle name="Linked Cell 2 2" xfId="1757" xr:uid="{00000000-0005-0000-0000-0000DC060000}"/>
    <cellStyle name="Loše" xfId="1758" xr:uid="{00000000-0005-0000-0000-0000DD060000}"/>
    <cellStyle name="nabrajanje" xfId="1759" xr:uid="{00000000-0005-0000-0000-0000DE060000}"/>
    <cellStyle name="napomene" xfId="1760" xr:uid="{00000000-0005-0000-0000-0000DF060000}"/>
    <cellStyle name="Naslov" xfId="1761" xr:uid="{00000000-0005-0000-0000-0000E0060000}"/>
    <cellStyle name="Naslov 1" xfId="1762" xr:uid="{00000000-0005-0000-0000-0000E1060000}"/>
    <cellStyle name="Naslov 2" xfId="1763" xr:uid="{00000000-0005-0000-0000-0000E2060000}"/>
    <cellStyle name="Naslov 3" xfId="1764" xr:uid="{00000000-0005-0000-0000-0000E3060000}"/>
    <cellStyle name="Naslov 4" xfId="1765" xr:uid="{00000000-0005-0000-0000-0000E4060000}"/>
    <cellStyle name="Neutral 2" xfId="1766" xr:uid="{00000000-0005-0000-0000-0000E5060000}"/>
    <cellStyle name="Neutral 2 2" xfId="1767" xr:uid="{00000000-0005-0000-0000-0000E6060000}"/>
    <cellStyle name="Neutralno" xfId="1768" xr:uid="{00000000-0005-0000-0000-0000E7060000}"/>
    <cellStyle name="Normal" xfId="0" builtinId="0" customBuiltin="1"/>
    <cellStyle name="Normal 10" xfId="1769" xr:uid="{00000000-0005-0000-0000-0000E9060000}"/>
    <cellStyle name="Normal 10 2" xfId="1770" xr:uid="{00000000-0005-0000-0000-0000EA060000}"/>
    <cellStyle name="Normal 11" xfId="1771" xr:uid="{00000000-0005-0000-0000-0000EB060000}"/>
    <cellStyle name="Normal 12" xfId="1772" xr:uid="{00000000-0005-0000-0000-0000EC060000}"/>
    <cellStyle name="Normal 12 2" xfId="1773" xr:uid="{00000000-0005-0000-0000-0000ED060000}"/>
    <cellStyle name="Normal 13" xfId="1774" xr:uid="{00000000-0005-0000-0000-0000EE060000}"/>
    <cellStyle name="Normal 14" xfId="1775" xr:uid="{00000000-0005-0000-0000-0000EF060000}"/>
    <cellStyle name="Normal 15" xfId="1776" xr:uid="{00000000-0005-0000-0000-0000F0060000}"/>
    <cellStyle name="Normal 2" xfId="1777" xr:uid="{00000000-0005-0000-0000-0000F1060000}"/>
    <cellStyle name="Normal 2 2" xfId="1778" xr:uid="{00000000-0005-0000-0000-0000F2060000}"/>
    <cellStyle name="Normal 2 2 2" xfId="1779" xr:uid="{00000000-0005-0000-0000-0000F3060000}"/>
    <cellStyle name="Normal 2 2 3" xfId="1780" xr:uid="{00000000-0005-0000-0000-0000F4060000}"/>
    <cellStyle name="Normal 2 2 3 2 2" xfId="1781" xr:uid="{00000000-0005-0000-0000-0000F5060000}"/>
    <cellStyle name="Normal 2 3" xfId="1782" xr:uid="{00000000-0005-0000-0000-0000F6060000}"/>
    <cellStyle name="Normal 2 3 2" xfId="1783" xr:uid="{00000000-0005-0000-0000-0000F7060000}"/>
    <cellStyle name="Normal 2 4" xfId="1784" xr:uid="{00000000-0005-0000-0000-0000F8060000}"/>
    <cellStyle name="Normal 20 2" xfId="1785" xr:uid="{00000000-0005-0000-0000-0000F9060000}"/>
    <cellStyle name="Normal 26 10" xfId="1786" xr:uid="{00000000-0005-0000-0000-0000FA060000}"/>
    <cellStyle name="Normal 29" xfId="1787" xr:uid="{00000000-0005-0000-0000-0000FB060000}"/>
    <cellStyle name="Normal 3" xfId="1788" xr:uid="{00000000-0005-0000-0000-0000FC060000}"/>
    <cellStyle name="Normal 3 10 2" xfId="1789" xr:uid="{00000000-0005-0000-0000-0000FD060000}"/>
    <cellStyle name="Normal 3 18" xfId="1790" xr:uid="{00000000-0005-0000-0000-0000FE060000}"/>
    <cellStyle name="Normal 3 2" xfId="1791" xr:uid="{00000000-0005-0000-0000-0000FF060000}"/>
    <cellStyle name="Normal 4" xfId="1792" xr:uid="{00000000-0005-0000-0000-000000070000}"/>
    <cellStyle name="Normal 4 2" xfId="1793" xr:uid="{00000000-0005-0000-0000-000001070000}"/>
    <cellStyle name="Normal 4 3" xfId="1794" xr:uid="{00000000-0005-0000-0000-000002070000}"/>
    <cellStyle name="Normal 4_11.9.2014._prometnice_GP VINJANI GORNJI_TENDER TROŠKOVNIK_REV 0" xfId="1795" xr:uid="{00000000-0005-0000-0000-000003070000}"/>
    <cellStyle name="Normal 5" xfId="1796" xr:uid="{00000000-0005-0000-0000-000004070000}"/>
    <cellStyle name="Normal 5 10" xfId="1797" xr:uid="{00000000-0005-0000-0000-000005070000}"/>
    <cellStyle name="Normal 5 2" xfId="1798" xr:uid="{00000000-0005-0000-0000-000006070000}"/>
    <cellStyle name="Normal 5_11.9.2014._prometnice_GP VINJANI GORNJI_TENDER TROŠKOVNIK_REV 0" xfId="1799" xr:uid="{00000000-0005-0000-0000-000007070000}"/>
    <cellStyle name="Normal 51 2" xfId="1800" xr:uid="{00000000-0005-0000-0000-000008070000}"/>
    <cellStyle name="Normal 6" xfId="1801" xr:uid="{00000000-0005-0000-0000-000009070000}"/>
    <cellStyle name="Normal 6 2" xfId="1802" xr:uid="{00000000-0005-0000-0000-00000A070000}"/>
    <cellStyle name="Normal 6_11.9.2014._prometnice_GP VINJANI GORNJI_TENDER TROŠKOVNIK_REV 0" xfId="1803" xr:uid="{00000000-0005-0000-0000-00000B070000}"/>
    <cellStyle name="Normal 7" xfId="1804" xr:uid="{00000000-0005-0000-0000-00000C070000}"/>
    <cellStyle name="Normal 7 2" xfId="1805" xr:uid="{00000000-0005-0000-0000-00000D070000}"/>
    <cellStyle name="Normal 7 3" xfId="1806" xr:uid="{00000000-0005-0000-0000-00000E070000}"/>
    <cellStyle name="Normal 7 4" xfId="1807" xr:uid="{00000000-0005-0000-0000-00000F070000}"/>
    <cellStyle name="Normal 8" xfId="1808" xr:uid="{00000000-0005-0000-0000-000010070000}"/>
    <cellStyle name="Normal 9" xfId="1809" xr:uid="{00000000-0005-0000-0000-000011070000}"/>
    <cellStyle name="Normal 9 2" xfId="1810" xr:uid="{00000000-0005-0000-0000-000012070000}"/>
    <cellStyle name="Normal_komplet" xfId="1811" xr:uid="{00000000-0005-0000-0000-000018070000}"/>
    <cellStyle name="Normal_RK ZIDOVI ZA ZAŠTITU OD BUKE; ŽUTA LOKVA-LIČKO LEŠĆE" xfId="1812" xr:uid="{00000000-0005-0000-0000-000019070000}"/>
    <cellStyle name="Normal_TROŠKOVNIK - KAM - ŽUTO" xfId="1813" xr:uid="{00000000-0005-0000-0000-00001B070000}"/>
    <cellStyle name="Normale_aliprandi" xfId="1814" xr:uid="{00000000-0005-0000-0000-00001C070000}"/>
    <cellStyle name="Normalno 2" xfId="1815" xr:uid="{00000000-0005-0000-0000-00001D070000}"/>
    <cellStyle name="Normalno 2 2" xfId="1816" xr:uid="{00000000-0005-0000-0000-00001E070000}"/>
    <cellStyle name="Normalno 3" xfId="1817" xr:uid="{00000000-0005-0000-0000-00001F070000}"/>
    <cellStyle name="Normalno 3 3" xfId="1818" xr:uid="{00000000-0005-0000-0000-000020070000}"/>
    <cellStyle name="Normalno 4" xfId="1819" xr:uid="{00000000-0005-0000-0000-000021070000}"/>
    <cellStyle name="Normalno 8" xfId="1820" xr:uid="{00000000-0005-0000-0000-000022070000}"/>
    <cellStyle name="Note 2" xfId="1821" xr:uid="{00000000-0005-0000-0000-000023070000}"/>
    <cellStyle name="Note 2 2" xfId="1822" xr:uid="{00000000-0005-0000-0000-000024070000}"/>
    <cellStyle name="Note 3" xfId="1823" xr:uid="{00000000-0005-0000-0000-000025070000}"/>
    <cellStyle name="Note 4" xfId="1824" xr:uid="{00000000-0005-0000-0000-000026070000}"/>
    <cellStyle name="Note 5" xfId="1825" xr:uid="{00000000-0005-0000-0000-000027070000}"/>
    <cellStyle name="Obično 17" xfId="1826" xr:uid="{00000000-0005-0000-0000-000028070000}"/>
    <cellStyle name="Obično 183" xfId="1827" xr:uid="{00000000-0005-0000-0000-000029070000}"/>
    <cellStyle name="Obično 183 2" xfId="1828" xr:uid="{00000000-0005-0000-0000-00002A070000}"/>
    <cellStyle name="Obično 2" xfId="1829" xr:uid="{00000000-0005-0000-0000-00002B070000}"/>
    <cellStyle name="Obično 2 10" xfId="1830" xr:uid="{00000000-0005-0000-0000-00002C070000}"/>
    <cellStyle name="Obično 2 2" xfId="1831" xr:uid="{00000000-0005-0000-0000-00002D070000}"/>
    <cellStyle name="Obično 2 6" xfId="1832" xr:uid="{00000000-0005-0000-0000-00002E070000}"/>
    <cellStyle name="Obično 20" xfId="1833" xr:uid="{00000000-0005-0000-0000-00002F070000}"/>
    <cellStyle name="Obično 28" xfId="1834" xr:uid="{00000000-0005-0000-0000-000030070000}"/>
    <cellStyle name="Obično 3" xfId="1835" xr:uid="{00000000-0005-0000-0000-000031070000}"/>
    <cellStyle name="Obično 3 2" xfId="1836" xr:uid="{00000000-0005-0000-0000-000032070000}"/>
    <cellStyle name="Obično 3 3" xfId="1837" xr:uid="{00000000-0005-0000-0000-000033070000}"/>
    <cellStyle name="Obično 32" xfId="1838" xr:uid="{00000000-0005-0000-0000-000034070000}"/>
    <cellStyle name="Obično 33" xfId="1839" xr:uid="{00000000-0005-0000-0000-000035070000}"/>
    <cellStyle name="Obično 35" xfId="1840" xr:uid="{00000000-0005-0000-0000-000036070000}"/>
    <cellStyle name="Obično 38" xfId="1841" xr:uid="{00000000-0005-0000-0000-000037070000}"/>
    <cellStyle name="Obično 38 2" xfId="1842" xr:uid="{00000000-0005-0000-0000-000038070000}"/>
    <cellStyle name="Obično 39" xfId="1843" xr:uid="{00000000-0005-0000-0000-000039070000}"/>
    <cellStyle name="Obično 4" xfId="1844" xr:uid="{00000000-0005-0000-0000-00003A070000}"/>
    <cellStyle name="Obično 5" xfId="1845" xr:uid="{00000000-0005-0000-0000-00003B070000}"/>
    <cellStyle name="Obično 5 4" xfId="1846" xr:uid="{00000000-0005-0000-0000-00003C070000}"/>
    <cellStyle name="Obično 5_11.9.2014._prometnice_GP VINJANI GORNJI_TENDER TROŠKOVNIK_REV 0" xfId="1847" xr:uid="{00000000-0005-0000-0000-00003D070000}"/>
    <cellStyle name="Obično 6" xfId="1848" xr:uid="{00000000-0005-0000-0000-00003E070000}"/>
    <cellStyle name="Obično 6 2" xfId="1849" xr:uid="{00000000-0005-0000-0000-00003F070000}"/>
    <cellStyle name="Obično 7" xfId="1850" xr:uid="{00000000-0005-0000-0000-000040070000}"/>
    <cellStyle name="Obično 8" xfId="1851" xr:uid="{00000000-0005-0000-0000-000041070000}"/>
    <cellStyle name="Obično 9" xfId="1852" xr:uid="{00000000-0005-0000-0000-000042070000}"/>
    <cellStyle name="Obično_1) KB 10(20) kV TS DM- RP DM" xfId="1853" xr:uid="{00000000-0005-0000-0000-000043070000}"/>
    <cellStyle name="Output 2" xfId="1854" xr:uid="{00000000-0005-0000-0000-000044070000}"/>
    <cellStyle name="Output 2 2" xfId="1855" xr:uid="{00000000-0005-0000-0000-000045070000}"/>
    <cellStyle name="Percent 2" xfId="1856" xr:uid="{00000000-0005-0000-0000-000046070000}"/>
    <cellStyle name="Percent 3" xfId="1857" xr:uid="{00000000-0005-0000-0000-000047070000}"/>
    <cellStyle name="Percent 3 2" xfId="1858" xr:uid="{00000000-0005-0000-0000-000048070000}"/>
    <cellStyle name="Percent 3 3" xfId="1859" xr:uid="{00000000-0005-0000-0000-000049070000}"/>
    <cellStyle name="Percent 3 4" xfId="1860" xr:uid="{00000000-0005-0000-0000-00004A070000}"/>
    <cellStyle name="Percent 4" xfId="1861" xr:uid="{00000000-0005-0000-0000-00004B070000}"/>
    <cellStyle name="Postotak 2" xfId="1862" xr:uid="{00000000-0005-0000-0000-00004C070000}"/>
    <cellStyle name="Postotak 3" xfId="1863" xr:uid="{00000000-0005-0000-0000-00004D070000}"/>
    <cellStyle name="Postotak 4" xfId="1864" xr:uid="{00000000-0005-0000-0000-00004E070000}"/>
    <cellStyle name="Povezana ćelija" xfId="1865" xr:uid="{00000000-0005-0000-0000-00004F070000}"/>
    <cellStyle name="Provjera ćelije" xfId="1866" xr:uid="{00000000-0005-0000-0000-000050070000}"/>
    <cellStyle name="redni brojevi" xfId="1867" xr:uid="{00000000-0005-0000-0000-000051070000}"/>
    <cellStyle name="Stil 1" xfId="1868" xr:uid="{00000000-0005-0000-0000-000052070000}"/>
    <cellStyle name="Style 1" xfId="1869" xr:uid="{00000000-0005-0000-0000-000053070000}"/>
    <cellStyle name="Style 1 2" xfId="1870" xr:uid="{00000000-0005-0000-0000-000054070000}"/>
    <cellStyle name="Style 1_troskovnik-granicni prijelazi - tipski" xfId="1871" xr:uid="{00000000-0005-0000-0000-000055070000}"/>
    <cellStyle name="Tekst objašnjenja" xfId="1872" xr:uid="{00000000-0005-0000-0000-000056070000}"/>
    <cellStyle name="Tekst upozorenja" xfId="1873" xr:uid="{00000000-0005-0000-0000-000057070000}"/>
    <cellStyle name="Title 2" xfId="1874" xr:uid="{00000000-0005-0000-0000-000058070000}"/>
    <cellStyle name="Title 2 2" xfId="1875" xr:uid="{00000000-0005-0000-0000-000059070000}"/>
    <cellStyle name="Title 3" xfId="1876" xr:uid="{00000000-0005-0000-0000-00005A070000}"/>
    <cellStyle name="Total 2" xfId="1877" xr:uid="{00000000-0005-0000-0000-00005B070000}"/>
    <cellStyle name="Total 2 2" xfId="1878" xr:uid="{00000000-0005-0000-0000-00005C070000}"/>
    <cellStyle name="Ukupni zbroj" xfId="1879" xr:uid="{00000000-0005-0000-0000-00005D070000}"/>
    <cellStyle name="ukupno" xfId="1880" xr:uid="{00000000-0005-0000-0000-00005E070000}"/>
    <cellStyle name="Ukupno 2" xfId="1881" xr:uid="{00000000-0005-0000-0000-00005F070000}"/>
    <cellStyle name="Unos" xfId="1882" xr:uid="{00000000-0005-0000-0000-000060070000}"/>
    <cellStyle name="Valuta 2" xfId="1883" xr:uid="{00000000-0005-0000-0000-000061070000}"/>
    <cellStyle name="Valuta 3" xfId="1884" xr:uid="{00000000-0005-0000-0000-000062070000}"/>
    <cellStyle name="Warning Text 2" xfId="1885" xr:uid="{00000000-0005-0000-0000-000063070000}"/>
    <cellStyle name="Warning Text 2 2" xfId="1886" xr:uid="{00000000-0005-0000-0000-000064070000}"/>
    <cellStyle name="Warning Text 8 4" xfId="1887" xr:uid="{00000000-0005-0000-0000-000065070000}"/>
    <cellStyle name="Zarez 2" xfId="1888" xr:uid="{00000000-0005-0000-0000-000066070000}"/>
    <cellStyle name="Zarez 2 10" xfId="1889" xr:uid="{00000000-0005-0000-0000-000067070000}"/>
    <cellStyle name="Zarez 2 10 2" xfId="1890" xr:uid="{00000000-0005-0000-0000-000068070000}"/>
    <cellStyle name="Zarez 2 10 2 2" xfId="1891" xr:uid="{00000000-0005-0000-0000-000069070000}"/>
    <cellStyle name="Zarez 2 10 3" xfId="1892" xr:uid="{00000000-0005-0000-0000-00006A070000}"/>
    <cellStyle name="Zarez 2 11" xfId="1893" xr:uid="{00000000-0005-0000-0000-00006B070000}"/>
    <cellStyle name="Zarez 2 11 2" xfId="1894" xr:uid="{00000000-0005-0000-0000-00006C070000}"/>
    <cellStyle name="Zarez 2 12" xfId="1895" xr:uid="{00000000-0005-0000-0000-00006D070000}"/>
    <cellStyle name="Zarez 2 2" xfId="1896" xr:uid="{00000000-0005-0000-0000-00006E070000}"/>
    <cellStyle name="Zarez 2 3" xfId="1897" xr:uid="{00000000-0005-0000-0000-00006F070000}"/>
    <cellStyle name="Zarez 2 3 2" xfId="1898" xr:uid="{00000000-0005-0000-0000-000070070000}"/>
    <cellStyle name="Zarez 2 3 2 10" xfId="1899" xr:uid="{00000000-0005-0000-0000-000071070000}"/>
    <cellStyle name="Zarez 2 3 2 11" xfId="1900" xr:uid="{00000000-0005-0000-0000-000072070000}"/>
    <cellStyle name="Zarez 2 3 2 2" xfId="1901" xr:uid="{00000000-0005-0000-0000-000073070000}"/>
    <cellStyle name="Zarez 2 3 2 2 2" xfId="1902" xr:uid="{00000000-0005-0000-0000-000074070000}"/>
    <cellStyle name="Zarez 2 3 2 2 2 2" xfId="1903" xr:uid="{00000000-0005-0000-0000-000075070000}"/>
    <cellStyle name="Zarez 2 3 2 2 2 2 2" xfId="1904" xr:uid="{00000000-0005-0000-0000-000076070000}"/>
    <cellStyle name="Zarez 2 3 2 2 2 2 2 2" xfId="1905" xr:uid="{00000000-0005-0000-0000-000077070000}"/>
    <cellStyle name="Zarez 2 3 2 2 2 2 3" xfId="1906" xr:uid="{00000000-0005-0000-0000-000078070000}"/>
    <cellStyle name="Zarez 2 3 2 2 2 3" xfId="1907" xr:uid="{00000000-0005-0000-0000-000079070000}"/>
    <cellStyle name="Zarez 2 3 2 2 2 3 2" xfId="1908" xr:uid="{00000000-0005-0000-0000-00007A070000}"/>
    <cellStyle name="Zarez 2 3 2 2 2 3 2 2" xfId="1909" xr:uid="{00000000-0005-0000-0000-00007B070000}"/>
    <cellStyle name="Zarez 2 3 2 2 2 3 3" xfId="1910" xr:uid="{00000000-0005-0000-0000-00007C070000}"/>
    <cellStyle name="Zarez 2 3 2 2 2 4" xfId="1911" xr:uid="{00000000-0005-0000-0000-00007D070000}"/>
    <cellStyle name="Zarez 2 3 2 2 2 4 2" xfId="1912" xr:uid="{00000000-0005-0000-0000-00007E070000}"/>
    <cellStyle name="Zarez 2 3 2 2 2 5" xfId="1913" xr:uid="{00000000-0005-0000-0000-00007F070000}"/>
    <cellStyle name="Zarez 2 3 2 2 2 5 2" xfId="1914" xr:uid="{00000000-0005-0000-0000-000080070000}"/>
    <cellStyle name="Zarez 2 3 2 2 2 6" xfId="1915" xr:uid="{00000000-0005-0000-0000-000081070000}"/>
    <cellStyle name="Zarez 2 3 2 2 2 7" xfId="1916" xr:uid="{00000000-0005-0000-0000-000082070000}"/>
    <cellStyle name="Zarez 2 3 2 2 3" xfId="1917" xr:uid="{00000000-0005-0000-0000-000083070000}"/>
    <cellStyle name="Zarez 2 3 2 2 3 2" xfId="1918" xr:uid="{00000000-0005-0000-0000-000084070000}"/>
    <cellStyle name="Zarez 2 3 2 2 3 2 2" xfId="1919" xr:uid="{00000000-0005-0000-0000-000085070000}"/>
    <cellStyle name="Zarez 2 3 2 2 3 3" xfId="1920" xr:uid="{00000000-0005-0000-0000-000086070000}"/>
    <cellStyle name="Zarez 2 3 2 2 4" xfId="1921" xr:uid="{00000000-0005-0000-0000-000087070000}"/>
    <cellStyle name="Zarez 2 3 2 2 4 2" xfId="1922" xr:uid="{00000000-0005-0000-0000-000088070000}"/>
    <cellStyle name="Zarez 2 3 2 2 4 2 2" xfId="1923" xr:uid="{00000000-0005-0000-0000-000089070000}"/>
    <cellStyle name="Zarez 2 3 2 2 4 3" xfId="1924" xr:uid="{00000000-0005-0000-0000-00008A070000}"/>
    <cellStyle name="Zarez 2 3 2 2 5" xfId="1925" xr:uid="{00000000-0005-0000-0000-00008B070000}"/>
    <cellStyle name="Zarez 2 3 2 2 5 2" xfId="1926" xr:uid="{00000000-0005-0000-0000-00008C070000}"/>
    <cellStyle name="Zarez 2 3 2 2 5 2 2" xfId="1927" xr:uid="{00000000-0005-0000-0000-00008D070000}"/>
    <cellStyle name="Zarez 2 3 2 2 5 3" xfId="1928" xr:uid="{00000000-0005-0000-0000-00008E070000}"/>
    <cellStyle name="Zarez 2 3 2 2 6" xfId="1929" xr:uid="{00000000-0005-0000-0000-00008F070000}"/>
    <cellStyle name="Zarez 2 3 2 2 6 2" xfId="1930" xr:uid="{00000000-0005-0000-0000-000090070000}"/>
    <cellStyle name="Zarez 2 3 2 2 7" xfId="1931" xr:uid="{00000000-0005-0000-0000-000091070000}"/>
    <cellStyle name="Zarez 2 3 2 2 7 2" xfId="1932" xr:uid="{00000000-0005-0000-0000-000092070000}"/>
    <cellStyle name="Zarez 2 3 2 2 8" xfId="1933" xr:uid="{00000000-0005-0000-0000-000093070000}"/>
    <cellStyle name="Zarez 2 3 2 2 9" xfId="1934" xr:uid="{00000000-0005-0000-0000-000094070000}"/>
    <cellStyle name="Zarez 2 3 2 3" xfId="1935" xr:uid="{00000000-0005-0000-0000-000095070000}"/>
    <cellStyle name="Zarez 2 3 2 3 2" xfId="1936" xr:uid="{00000000-0005-0000-0000-000096070000}"/>
    <cellStyle name="Zarez 2 3 2 3 2 2" xfId="1937" xr:uid="{00000000-0005-0000-0000-000097070000}"/>
    <cellStyle name="Zarez 2 3 2 3 2 2 2" xfId="1938" xr:uid="{00000000-0005-0000-0000-000098070000}"/>
    <cellStyle name="Zarez 2 3 2 3 2 3" xfId="1939" xr:uid="{00000000-0005-0000-0000-000099070000}"/>
    <cellStyle name="Zarez 2 3 2 3 3" xfId="1940" xr:uid="{00000000-0005-0000-0000-00009A070000}"/>
    <cellStyle name="Zarez 2 3 2 3 3 2" xfId="1941" xr:uid="{00000000-0005-0000-0000-00009B070000}"/>
    <cellStyle name="Zarez 2 3 2 3 3 2 2" xfId="1942" xr:uid="{00000000-0005-0000-0000-00009C070000}"/>
    <cellStyle name="Zarez 2 3 2 3 3 3" xfId="1943" xr:uid="{00000000-0005-0000-0000-00009D070000}"/>
    <cellStyle name="Zarez 2 3 2 3 4" xfId="1944" xr:uid="{00000000-0005-0000-0000-00009E070000}"/>
    <cellStyle name="Zarez 2 3 2 3 4 2" xfId="1945" xr:uid="{00000000-0005-0000-0000-00009F070000}"/>
    <cellStyle name="Zarez 2 3 2 3 4 2 2" xfId="1946" xr:uid="{00000000-0005-0000-0000-0000A0070000}"/>
    <cellStyle name="Zarez 2 3 2 3 4 3" xfId="1947" xr:uid="{00000000-0005-0000-0000-0000A1070000}"/>
    <cellStyle name="Zarez 2 3 2 3 5" xfId="1948" xr:uid="{00000000-0005-0000-0000-0000A2070000}"/>
    <cellStyle name="Zarez 2 3 2 3 5 2" xfId="1949" xr:uid="{00000000-0005-0000-0000-0000A3070000}"/>
    <cellStyle name="Zarez 2 3 2 3 6" xfId="1950" xr:uid="{00000000-0005-0000-0000-0000A4070000}"/>
    <cellStyle name="Zarez 2 3 2 3 6 2" xfId="1951" xr:uid="{00000000-0005-0000-0000-0000A5070000}"/>
    <cellStyle name="Zarez 2 3 2 3 7" xfId="1952" xr:uid="{00000000-0005-0000-0000-0000A6070000}"/>
    <cellStyle name="Zarez 2 3 2 3 8" xfId="1953" xr:uid="{00000000-0005-0000-0000-0000A7070000}"/>
    <cellStyle name="Zarez 2 3 2 4" xfId="1954" xr:uid="{00000000-0005-0000-0000-0000A8070000}"/>
    <cellStyle name="Zarez 2 3 2 4 2" xfId="1955" xr:uid="{00000000-0005-0000-0000-0000A9070000}"/>
    <cellStyle name="Zarez 2 3 2 4 2 2" xfId="1956" xr:uid="{00000000-0005-0000-0000-0000AA070000}"/>
    <cellStyle name="Zarez 2 3 2 4 2 2 2" xfId="1957" xr:uid="{00000000-0005-0000-0000-0000AB070000}"/>
    <cellStyle name="Zarez 2 3 2 4 2 3" xfId="1958" xr:uid="{00000000-0005-0000-0000-0000AC070000}"/>
    <cellStyle name="Zarez 2 3 2 4 3" xfId="1959" xr:uid="{00000000-0005-0000-0000-0000AD070000}"/>
    <cellStyle name="Zarez 2 3 2 4 3 2" xfId="1960" xr:uid="{00000000-0005-0000-0000-0000AE070000}"/>
    <cellStyle name="Zarez 2 3 2 4 3 2 2" xfId="1961" xr:uid="{00000000-0005-0000-0000-0000AF070000}"/>
    <cellStyle name="Zarez 2 3 2 4 3 3" xfId="1962" xr:uid="{00000000-0005-0000-0000-0000B0070000}"/>
    <cellStyle name="Zarez 2 3 2 4 4" xfId="1963" xr:uid="{00000000-0005-0000-0000-0000B1070000}"/>
    <cellStyle name="Zarez 2 3 2 4 4 2" xfId="1964" xr:uid="{00000000-0005-0000-0000-0000B2070000}"/>
    <cellStyle name="Zarez 2 3 2 4 5" xfId="1965" xr:uid="{00000000-0005-0000-0000-0000B3070000}"/>
    <cellStyle name="Zarez 2 3 2 4 5 2" xfId="1966" xr:uid="{00000000-0005-0000-0000-0000B4070000}"/>
    <cellStyle name="Zarez 2 3 2 4 6" xfId="1967" xr:uid="{00000000-0005-0000-0000-0000B5070000}"/>
    <cellStyle name="Zarez 2 3 2 4 7" xfId="1968" xr:uid="{00000000-0005-0000-0000-0000B6070000}"/>
    <cellStyle name="Zarez 2 3 2 5" xfId="1969" xr:uid="{00000000-0005-0000-0000-0000B7070000}"/>
    <cellStyle name="Zarez 2 3 2 5 2" xfId="1970" xr:uid="{00000000-0005-0000-0000-0000B8070000}"/>
    <cellStyle name="Zarez 2 3 2 5 2 2" xfId="1971" xr:uid="{00000000-0005-0000-0000-0000B9070000}"/>
    <cellStyle name="Zarez 2 3 2 5 3" xfId="1972" xr:uid="{00000000-0005-0000-0000-0000BA070000}"/>
    <cellStyle name="Zarez 2 3 2 6" xfId="1973" xr:uid="{00000000-0005-0000-0000-0000BB070000}"/>
    <cellStyle name="Zarez 2 3 2 6 2" xfId="1974" xr:uid="{00000000-0005-0000-0000-0000BC070000}"/>
    <cellStyle name="Zarez 2 3 2 6 2 2" xfId="1975" xr:uid="{00000000-0005-0000-0000-0000BD070000}"/>
    <cellStyle name="Zarez 2 3 2 6 3" xfId="1976" xr:uid="{00000000-0005-0000-0000-0000BE070000}"/>
    <cellStyle name="Zarez 2 3 2 7" xfId="1977" xr:uid="{00000000-0005-0000-0000-0000BF070000}"/>
    <cellStyle name="Zarez 2 3 2 7 2" xfId="1978" xr:uid="{00000000-0005-0000-0000-0000C0070000}"/>
    <cellStyle name="Zarez 2 3 2 7 2 2" xfId="1979" xr:uid="{00000000-0005-0000-0000-0000C1070000}"/>
    <cellStyle name="Zarez 2 3 2 7 3" xfId="1980" xr:uid="{00000000-0005-0000-0000-0000C2070000}"/>
    <cellStyle name="Zarez 2 3 2 8" xfId="1981" xr:uid="{00000000-0005-0000-0000-0000C3070000}"/>
    <cellStyle name="Zarez 2 3 2 8 2" xfId="1982" xr:uid="{00000000-0005-0000-0000-0000C4070000}"/>
    <cellStyle name="Zarez 2 3 2 9" xfId="1983" xr:uid="{00000000-0005-0000-0000-0000C5070000}"/>
    <cellStyle name="Zarez 2 3 2 9 2" xfId="1984" xr:uid="{00000000-0005-0000-0000-0000C6070000}"/>
    <cellStyle name="Zarez 2 3 3" xfId="1985" xr:uid="{00000000-0005-0000-0000-0000C7070000}"/>
    <cellStyle name="Zarez 2 3 3 2" xfId="1986" xr:uid="{00000000-0005-0000-0000-0000C8070000}"/>
    <cellStyle name="Zarez 2 3 3 2 2" xfId="1987" xr:uid="{00000000-0005-0000-0000-0000C9070000}"/>
    <cellStyle name="Zarez 2 3 3 2 2 2" xfId="1988" xr:uid="{00000000-0005-0000-0000-0000CA070000}"/>
    <cellStyle name="Zarez 2 3 3 2 3" xfId="1989" xr:uid="{00000000-0005-0000-0000-0000CB070000}"/>
    <cellStyle name="Zarez 2 3 3 3" xfId="1990" xr:uid="{00000000-0005-0000-0000-0000CC070000}"/>
    <cellStyle name="Zarez 2 3 3 3 2" xfId="1991" xr:uid="{00000000-0005-0000-0000-0000CD070000}"/>
    <cellStyle name="Zarez 2 3 3 3 2 2" xfId="1992" xr:uid="{00000000-0005-0000-0000-0000CE070000}"/>
    <cellStyle name="Zarez 2 3 3 3 3" xfId="1993" xr:uid="{00000000-0005-0000-0000-0000CF070000}"/>
    <cellStyle name="Zarez 2 3 3 4" xfId="1994" xr:uid="{00000000-0005-0000-0000-0000D0070000}"/>
    <cellStyle name="Zarez 2 3 3 4 2" xfId="1995" xr:uid="{00000000-0005-0000-0000-0000D1070000}"/>
    <cellStyle name="Zarez 2 3 3 5" xfId="1996" xr:uid="{00000000-0005-0000-0000-0000D2070000}"/>
    <cellStyle name="Zarez 2 3 3 6" xfId="1997" xr:uid="{00000000-0005-0000-0000-0000D3070000}"/>
    <cellStyle name="Zarez 2 3 4" xfId="1998" xr:uid="{00000000-0005-0000-0000-0000D4070000}"/>
    <cellStyle name="Zarez 2 3 4 2" xfId="1999" xr:uid="{00000000-0005-0000-0000-0000D5070000}"/>
    <cellStyle name="Zarez 2 3 4 2 2" xfId="2000" xr:uid="{00000000-0005-0000-0000-0000D6070000}"/>
    <cellStyle name="Zarez 2 3 4 2 2 2" xfId="2001" xr:uid="{00000000-0005-0000-0000-0000D7070000}"/>
    <cellStyle name="Zarez 2 3 4 2 2 2 2" xfId="2002" xr:uid="{00000000-0005-0000-0000-0000D8070000}"/>
    <cellStyle name="Zarez 2 3 4 2 2 3" xfId="2003" xr:uid="{00000000-0005-0000-0000-0000D9070000}"/>
    <cellStyle name="Zarez 2 3 4 2 3" xfId="2004" xr:uid="{00000000-0005-0000-0000-0000DA070000}"/>
    <cellStyle name="Zarez 2 3 4 2 3 2" xfId="2005" xr:uid="{00000000-0005-0000-0000-0000DB070000}"/>
    <cellStyle name="Zarez 2 3 4 2 3 2 2" xfId="2006" xr:uid="{00000000-0005-0000-0000-0000DC070000}"/>
    <cellStyle name="Zarez 2 3 4 2 3 3" xfId="2007" xr:uid="{00000000-0005-0000-0000-0000DD070000}"/>
    <cellStyle name="Zarez 2 3 4 2 4" xfId="2008" xr:uid="{00000000-0005-0000-0000-0000DE070000}"/>
    <cellStyle name="Zarez 2 3 4 2 4 2" xfId="2009" xr:uid="{00000000-0005-0000-0000-0000DF070000}"/>
    <cellStyle name="Zarez 2 3 4 2 5" xfId="2010" xr:uid="{00000000-0005-0000-0000-0000E0070000}"/>
    <cellStyle name="Zarez 2 3 4 3" xfId="2011" xr:uid="{00000000-0005-0000-0000-0000E1070000}"/>
    <cellStyle name="Zarez 2 3 4 3 2" xfId="2012" xr:uid="{00000000-0005-0000-0000-0000E2070000}"/>
    <cellStyle name="Zarez 2 3 4 3 2 2" xfId="2013" xr:uid="{00000000-0005-0000-0000-0000E3070000}"/>
    <cellStyle name="Zarez 2 3 4 3 3" xfId="2014" xr:uid="{00000000-0005-0000-0000-0000E4070000}"/>
    <cellStyle name="Zarez 2 3 4 4" xfId="2015" xr:uid="{00000000-0005-0000-0000-0000E5070000}"/>
    <cellStyle name="Zarez 2 3 4 4 2" xfId="2016" xr:uid="{00000000-0005-0000-0000-0000E6070000}"/>
    <cellStyle name="Zarez 2 3 4 4 2 2" xfId="2017" xr:uid="{00000000-0005-0000-0000-0000E7070000}"/>
    <cellStyle name="Zarez 2 3 4 4 3" xfId="2018" xr:uid="{00000000-0005-0000-0000-0000E8070000}"/>
    <cellStyle name="Zarez 2 3 4 5" xfId="2019" xr:uid="{00000000-0005-0000-0000-0000E9070000}"/>
    <cellStyle name="Zarez 2 3 4 5 2" xfId="2020" xr:uid="{00000000-0005-0000-0000-0000EA070000}"/>
    <cellStyle name="Zarez 2 3 4 6" xfId="2021" xr:uid="{00000000-0005-0000-0000-0000EB070000}"/>
    <cellStyle name="Zarez 2 3 5" xfId="2022" xr:uid="{00000000-0005-0000-0000-0000EC070000}"/>
    <cellStyle name="Zarez 2 3 5 2" xfId="2023" xr:uid="{00000000-0005-0000-0000-0000ED070000}"/>
    <cellStyle name="Zarez 2 3 5 2 2" xfId="2024" xr:uid="{00000000-0005-0000-0000-0000EE070000}"/>
    <cellStyle name="Zarez 2 3 5 2 2 2" xfId="2025" xr:uid="{00000000-0005-0000-0000-0000EF070000}"/>
    <cellStyle name="Zarez 2 3 5 2 3" xfId="2026" xr:uid="{00000000-0005-0000-0000-0000F0070000}"/>
    <cellStyle name="Zarez 2 3 5 3" xfId="2027" xr:uid="{00000000-0005-0000-0000-0000F1070000}"/>
    <cellStyle name="Zarez 2 3 5 3 2" xfId="2028" xr:uid="{00000000-0005-0000-0000-0000F2070000}"/>
    <cellStyle name="Zarez 2 3 5 3 2 2" xfId="2029" xr:uid="{00000000-0005-0000-0000-0000F3070000}"/>
    <cellStyle name="Zarez 2 3 5 3 3" xfId="2030" xr:uid="{00000000-0005-0000-0000-0000F4070000}"/>
    <cellStyle name="Zarez 2 3 5 4" xfId="2031" xr:uid="{00000000-0005-0000-0000-0000F5070000}"/>
    <cellStyle name="Zarez 2 3 5 4 2" xfId="2032" xr:uid="{00000000-0005-0000-0000-0000F6070000}"/>
    <cellStyle name="Zarez 2 3 5 5" xfId="2033" xr:uid="{00000000-0005-0000-0000-0000F7070000}"/>
    <cellStyle name="Zarez 2 3 6" xfId="2034" xr:uid="{00000000-0005-0000-0000-0000F8070000}"/>
    <cellStyle name="Zarez 2 3 6 2" xfId="2035" xr:uid="{00000000-0005-0000-0000-0000F9070000}"/>
    <cellStyle name="Zarez 2 3 6 2 2" xfId="2036" xr:uid="{00000000-0005-0000-0000-0000FA070000}"/>
    <cellStyle name="Zarez 2 3 6 3" xfId="2037" xr:uid="{00000000-0005-0000-0000-0000FB070000}"/>
    <cellStyle name="Zarez 2 3 7" xfId="2038" xr:uid="{00000000-0005-0000-0000-0000FC070000}"/>
    <cellStyle name="Zarez 2 3 7 2" xfId="2039" xr:uid="{00000000-0005-0000-0000-0000FD070000}"/>
    <cellStyle name="Zarez 2 3 7 2 2" xfId="2040" xr:uid="{00000000-0005-0000-0000-0000FE070000}"/>
    <cellStyle name="Zarez 2 3 7 3" xfId="2041" xr:uid="{00000000-0005-0000-0000-0000FF070000}"/>
    <cellStyle name="Zarez 2 3 8" xfId="2042" xr:uid="{00000000-0005-0000-0000-000000080000}"/>
    <cellStyle name="Zarez 2 3 8 2" xfId="2043" xr:uid="{00000000-0005-0000-0000-000001080000}"/>
    <cellStyle name="Zarez 2 3 9" xfId="2044" xr:uid="{00000000-0005-0000-0000-000002080000}"/>
    <cellStyle name="Zarez 2 4" xfId="2045" xr:uid="{00000000-0005-0000-0000-000003080000}"/>
    <cellStyle name="Zarez 2 4 2" xfId="2046" xr:uid="{00000000-0005-0000-0000-000004080000}"/>
    <cellStyle name="Zarez 2 4 2 10" xfId="2047" xr:uid="{00000000-0005-0000-0000-000005080000}"/>
    <cellStyle name="Zarez 2 4 2 11" xfId="2048" xr:uid="{00000000-0005-0000-0000-000006080000}"/>
    <cellStyle name="Zarez 2 4 2 2" xfId="2049" xr:uid="{00000000-0005-0000-0000-000007080000}"/>
    <cellStyle name="Zarez 2 4 2 2 2" xfId="2050" xr:uid="{00000000-0005-0000-0000-000008080000}"/>
    <cellStyle name="Zarez 2 4 2 2 2 2" xfId="2051" xr:uid="{00000000-0005-0000-0000-000009080000}"/>
    <cellStyle name="Zarez 2 4 2 2 2 2 2" xfId="2052" xr:uid="{00000000-0005-0000-0000-00000A080000}"/>
    <cellStyle name="Zarez 2 4 2 2 2 2 2 2" xfId="2053" xr:uid="{00000000-0005-0000-0000-00000B080000}"/>
    <cellStyle name="Zarez 2 4 2 2 2 2 3" xfId="2054" xr:uid="{00000000-0005-0000-0000-00000C080000}"/>
    <cellStyle name="Zarez 2 4 2 2 2 3" xfId="2055" xr:uid="{00000000-0005-0000-0000-00000D080000}"/>
    <cellStyle name="Zarez 2 4 2 2 2 3 2" xfId="2056" xr:uid="{00000000-0005-0000-0000-00000E080000}"/>
    <cellStyle name="Zarez 2 4 2 2 2 3 2 2" xfId="2057" xr:uid="{00000000-0005-0000-0000-00000F080000}"/>
    <cellStyle name="Zarez 2 4 2 2 2 3 3" xfId="2058" xr:uid="{00000000-0005-0000-0000-000010080000}"/>
    <cellStyle name="Zarez 2 4 2 2 2 4" xfId="2059" xr:uid="{00000000-0005-0000-0000-000011080000}"/>
    <cellStyle name="Zarez 2 4 2 2 2 4 2" xfId="2060" xr:uid="{00000000-0005-0000-0000-000012080000}"/>
    <cellStyle name="Zarez 2 4 2 2 2 5" xfId="2061" xr:uid="{00000000-0005-0000-0000-000013080000}"/>
    <cellStyle name="Zarez 2 4 2 2 2 5 2" xfId="2062" xr:uid="{00000000-0005-0000-0000-000014080000}"/>
    <cellStyle name="Zarez 2 4 2 2 2 6" xfId="2063" xr:uid="{00000000-0005-0000-0000-000015080000}"/>
    <cellStyle name="Zarez 2 4 2 2 2 7" xfId="2064" xr:uid="{00000000-0005-0000-0000-000016080000}"/>
    <cellStyle name="Zarez 2 4 2 2 3" xfId="2065" xr:uid="{00000000-0005-0000-0000-000017080000}"/>
    <cellStyle name="Zarez 2 4 2 2 3 2" xfId="2066" xr:uid="{00000000-0005-0000-0000-000018080000}"/>
    <cellStyle name="Zarez 2 4 2 2 3 2 2" xfId="2067" xr:uid="{00000000-0005-0000-0000-000019080000}"/>
    <cellStyle name="Zarez 2 4 2 2 3 3" xfId="2068" xr:uid="{00000000-0005-0000-0000-00001A080000}"/>
    <cellStyle name="Zarez 2 4 2 2 4" xfId="2069" xr:uid="{00000000-0005-0000-0000-00001B080000}"/>
    <cellStyle name="Zarez 2 4 2 2 4 2" xfId="2070" xr:uid="{00000000-0005-0000-0000-00001C080000}"/>
    <cellStyle name="Zarez 2 4 2 2 4 2 2" xfId="2071" xr:uid="{00000000-0005-0000-0000-00001D080000}"/>
    <cellStyle name="Zarez 2 4 2 2 4 3" xfId="2072" xr:uid="{00000000-0005-0000-0000-00001E080000}"/>
    <cellStyle name="Zarez 2 4 2 2 5" xfId="2073" xr:uid="{00000000-0005-0000-0000-00001F080000}"/>
    <cellStyle name="Zarez 2 4 2 2 5 2" xfId="2074" xr:uid="{00000000-0005-0000-0000-000020080000}"/>
    <cellStyle name="Zarez 2 4 2 2 5 2 2" xfId="2075" xr:uid="{00000000-0005-0000-0000-000021080000}"/>
    <cellStyle name="Zarez 2 4 2 2 5 3" xfId="2076" xr:uid="{00000000-0005-0000-0000-000022080000}"/>
    <cellStyle name="Zarez 2 4 2 2 6" xfId="2077" xr:uid="{00000000-0005-0000-0000-000023080000}"/>
    <cellStyle name="Zarez 2 4 2 2 6 2" xfId="2078" xr:uid="{00000000-0005-0000-0000-000024080000}"/>
    <cellStyle name="Zarez 2 4 2 2 7" xfId="2079" xr:uid="{00000000-0005-0000-0000-000025080000}"/>
    <cellStyle name="Zarez 2 4 2 2 7 2" xfId="2080" xr:uid="{00000000-0005-0000-0000-000026080000}"/>
    <cellStyle name="Zarez 2 4 2 2 8" xfId="2081" xr:uid="{00000000-0005-0000-0000-000027080000}"/>
    <cellStyle name="Zarez 2 4 2 2 9" xfId="2082" xr:uid="{00000000-0005-0000-0000-000028080000}"/>
    <cellStyle name="Zarez 2 4 2 3" xfId="2083" xr:uid="{00000000-0005-0000-0000-000029080000}"/>
    <cellStyle name="Zarez 2 4 2 3 2" xfId="2084" xr:uid="{00000000-0005-0000-0000-00002A080000}"/>
    <cellStyle name="Zarez 2 4 2 3 2 2" xfId="2085" xr:uid="{00000000-0005-0000-0000-00002B080000}"/>
    <cellStyle name="Zarez 2 4 2 3 2 2 2" xfId="2086" xr:uid="{00000000-0005-0000-0000-00002C080000}"/>
    <cellStyle name="Zarez 2 4 2 3 2 3" xfId="2087" xr:uid="{00000000-0005-0000-0000-00002D080000}"/>
    <cellStyle name="Zarez 2 4 2 3 3" xfId="2088" xr:uid="{00000000-0005-0000-0000-00002E080000}"/>
    <cellStyle name="Zarez 2 4 2 3 3 2" xfId="2089" xr:uid="{00000000-0005-0000-0000-00002F080000}"/>
    <cellStyle name="Zarez 2 4 2 3 3 2 2" xfId="2090" xr:uid="{00000000-0005-0000-0000-000030080000}"/>
    <cellStyle name="Zarez 2 4 2 3 3 3" xfId="2091" xr:uid="{00000000-0005-0000-0000-000031080000}"/>
    <cellStyle name="Zarez 2 4 2 3 4" xfId="2092" xr:uid="{00000000-0005-0000-0000-000032080000}"/>
    <cellStyle name="Zarez 2 4 2 3 4 2" xfId="2093" xr:uid="{00000000-0005-0000-0000-000033080000}"/>
    <cellStyle name="Zarez 2 4 2 3 4 2 2" xfId="2094" xr:uid="{00000000-0005-0000-0000-000034080000}"/>
    <cellStyle name="Zarez 2 4 2 3 4 3" xfId="2095" xr:uid="{00000000-0005-0000-0000-000035080000}"/>
    <cellStyle name="Zarez 2 4 2 3 5" xfId="2096" xr:uid="{00000000-0005-0000-0000-000036080000}"/>
    <cellStyle name="Zarez 2 4 2 3 5 2" xfId="2097" xr:uid="{00000000-0005-0000-0000-000037080000}"/>
    <cellStyle name="Zarez 2 4 2 3 6" xfId="2098" xr:uid="{00000000-0005-0000-0000-000038080000}"/>
    <cellStyle name="Zarez 2 4 2 3 6 2" xfId="2099" xr:uid="{00000000-0005-0000-0000-000039080000}"/>
    <cellStyle name="Zarez 2 4 2 3 7" xfId="2100" xr:uid="{00000000-0005-0000-0000-00003A080000}"/>
    <cellStyle name="Zarez 2 4 2 3 8" xfId="2101" xr:uid="{00000000-0005-0000-0000-00003B080000}"/>
    <cellStyle name="Zarez 2 4 2 4" xfId="2102" xr:uid="{00000000-0005-0000-0000-00003C080000}"/>
    <cellStyle name="Zarez 2 4 2 4 2" xfId="2103" xr:uid="{00000000-0005-0000-0000-00003D080000}"/>
    <cellStyle name="Zarez 2 4 2 4 2 2" xfId="2104" xr:uid="{00000000-0005-0000-0000-00003E080000}"/>
    <cellStyle name="Zarez 2 4 2 4 2 2 2" xfId="2105" xr:uid="{00000000-0005-0000-0000-00003F080000}"/>
    <cellStyle name="Zarez 2 4 2 4 2 3" xfId="2106" xr:uid="{00000000-0005-0000-0000-000040080000}"/>
    <cellStyle name="Zarez 2 4 2 4 3" xfId="2107" xr:uid="{00000000-0005-0000-0000-000041080000}"/>
    <cellStyle name="Zarez 2 4 2 4 3 2" xfId="2108" xr:uid="{00000000-0005-0000-0000-000042080000}"/>
    <cellStyle name="Zarez 2 4 2 4 3 2 2" xfId="2109" xr:uid="{00000000-0005-0000-0000-000043080000}"/>
    <cellStyle name="Zarez 2 4 2 4 3 3" xfId="2110" xr:uid="{00000000-0005-0000-0000-000044080000}"/>
    <cellStyle name="Zarez 2 4 2 4 4" xfId="2111" xr:uid="{00000000-0005-0000-0000-000045080000}"/>
    <cellStyle name="Zarez 2 4 2 4 4 2" xfId="2112" xr:uid="{00000000-0005-0000-0000-000046080000}"/>
    <cellStyle name="Zarez 2 4 2 4 5" xfId="2113" xr:uid="{00000000-0005-0000-0000-000047080000}"/>
    <cellStyle name="Zarez 2 4 2 4 5 2" xfId="2114" xr:uid="{00000000-0005-0000-0000-000048080000}"/>
    <cellStyle name="Zarez 2 4 2 4 6" xfId="2115" xr:uid="{00000000-0005-0000-0000-000049080000}"/>
    <cellStyle name="Zarez 2 4 2 4 7" xfId="2116" xr:uid="{00000000-0005-0000-0000-00004A080000}"/>
    <cellStyle name="Zarez 2 4 2 5" xfId="2117" xr:uid="{00000000-0005-0000-0000-00004B080000}"/>
    <cellStyle name="Zarez 2 4 2 5 2" xfId="2118" xr:uid="{00000000-0005-0000-0000-00004C080000}"/>
    <cellStyle name="Zarez 2 4 2 5 2 2" xfId="2119" xr:uid="{00000000-0005-0000-0000-00004D080000}"/>
    <cellStyle name="Zarez 2 4 2 5 3" xfId="2120" xr:uid="{00000000-0005-0000-0000-00004E080000}"/>
    <cellStyle name="Zarez 2 4 2 6" xfId="2121" xr:uid="{00000000-0005-0000-0000-00004F080000}"/>
    <cellStyle name="Zarez 2 4 2 6 2" xfId="2122" xr:uid="{00000000-0005-0000-0000-000050080000}"/>
    <cellStyle name="Zarez 2 4 2 6 2 2" xfId="2123" xr:uid="{00000000-0005-0000-0000-000051080000}"/>
    <cellStyle name="Zarez 2 4 2 6 3" xfId="2124" xr:uid="{00000000-0005-0000-0000-000052080000}"/>
    <cellStyle name="Zarez 2 4 2 7" xfId="2125" xr:uid="{00000000-0005-0000-0000-000053080000}"/>
    <cellStyle name="Zarez 2 4 2 7 2" xfId="2126" xr:uid="{00000000-0005-0000-0000-000054080000}"/>
    <cellStyle name="Zarez 2 4 2 7 2 2" xfId="2127" xr:uid="{00000000-0005-0000-0000-000055080000}"/>
    <cellStyle name="Zarez 2 4 2 7 3" xfId="2128" xr:uid="{00000000-0005-0000-0000-000056080000}"/>
    <cellStyle name="Zarez 2 4 2 8" xfId="2129" xr:uid="{00000000-0005-0000-0000-000057080000}"/>
    <cellStyle name="Zarez 2 4 2 8 2" xfId="2130" xr:uid="{00000000-0005-0000-0000-000058080000}"/>
    <cellStyle name="Zarez 2 4 2 9" xfId="2131" xr:uid="{00000000-0005-0000-0000-000059080000}"/>
    <cellStyle name="Zarez 2 4 2 9 2" xfId="2132" xr:uid="{00000000-0005-0000-0000-00005A080000}"/>
    <cellStyle name="Zarez 2 4 3" xfId="2133" xr:uid="{00000000-0005-0000-0000-00005B080000}"/>
    <cellStyle name="Zarez 2 4 3 2" xfId="2134" xr:uid="{00000000-0005-0000-0000-00005C080000}"/>
    <cellStyle name="Zarez 2 4 3 2 2" xfId="2135" xr:uid="{00000000-0005-0000-0000-00005D080000}"/>
    <cellStyle name="Zarez 2 4 3 2 2 2" xfId="2136" xr:uid="{00000000-0005-0000-0000-00005E080000}"/>
    <cellStyle name="Zarez 2 4 3 2 3" xfId="2137" xr:uid="{00000000-0005-0000-0000-00005F080000}"/>
    <cellStyle name="Zarez 2 4 3 3" xfId="2138" xr:uid="{00000000-0005-0000-0000-000060080000}"/>
    <cellStyle name="Zarez 2 4 3 3 2" xfId="2139" xr:uid="{00000000-0005-0000-0000-000061080000}"/>
    <cellStyle name="Zarez 2 4 3 3 2 2" xfId="2140" xr:uid="{00000000-0005-0000-0000-000062080000}"/>
    <cellStyle name="Zarez 2 4 3 3 3" xfId="2141" xr:uid="{00000000-0005-0000-0000-000063080000}"/>
    <cellStyle name="Zarez 2 4 3 4" xfId="2142" xr:uid="{00000000-0005-0000-0000-000064080000}"/>
    <cellStyle name="Zarez 2 4 3 4 2" xfId="2143" xr:uid="{00000000-0005-0000-0000-000065080000}"/>
    <cellStyle name="Zarez 2 4 3 5" xfId="2144" xr:uid="{00000000-0005-0000-0000-000066080000}"/>
    <cellStyle name="Zarez 2 4 3 6" xfId="2145" xr:uid="{00000000-0005-0000-0000-000067080000}"/>
    <cellStyle name="Zarez 2 4 4" xfId="2146" xr:uid="{00000000-0005-0000-0000-000068080000}"/>
    <cellStyle name="Zarez 2 4 4 2" xfId="2147" xr:uid="{00000000-0005-0000-0000-000069080000}"/>
    <cellStyle name="Zarez 2 4 4 2 2" xfId="2148" xr:uid="{00000000-0005-0000-0000-00006A080000}"/>
    <cellStyle name="Zarez 2 4 4 2 2 2" xfId="2149" xr:uid="{00000000-0005-0000-0000-00006B080000}"/>
    <cellStyle name="Zarez 2 4 4 2 2 2 2" xfId="2150" xr:uid="{00000000-0005-0000-0000-00006C080000}"/>
    <cellStyle name="Zarez 2 4 4 2 2 3" xfId="2151" xr:uid="{00000000-0005-0000-0000-00006D080000}"/>
    <cellStyle name="Zarez 2 4 4 2 3" xfId="2152" xr:uid="{00000000-0005-0000-0000-00006E080000}"/>
    <cellStyle name="Zarez 2 4 4 2 3 2" xfId="2153" xr:uid="{00000000-0005-0000-0000-00006F080000}"/>
    <cellStyle name="Zarez 2 4 4 2 3 2 2" xfId="2154" xr:uid="{00000000-0005-0000-0000-000070080000}"/>
    <cellStyle name="Zarez 2 4 4 2 3 3" xfId="2155" xr:uid="{00000000-0005-0000-0000-000071080000}"/>
    <cellStyle name="Zarez 2 4 4 2 4" xfId="2156" xr:uid="{00000000-0005-0000-0000-000072080000}"/>
    <cellStyle name="Zarez 2 4 4 2 4 2" xfId="2157" xr:uid="{00000000-0005-0000-0000-000073080000}"/>
    <cellStyle name="Zarez 2 4 4 2 5" xfId="2158" xr:uid="{00000000-0005-0000-0000-000074080000}"/>
    <cellStyle name="Zarez 2 4 4 3" xfId="2159" xr:uid="{00000000-0005-0000-0000-000075080000}"/>
    <cellStyle name="Zarez 2 4 4 3 2" xfId="2160" xr:uid="{00000000-0005-0000-0000-000076080000}"/>
    <cellStyle name="Zarez 2 4 4 3 2 2" xfId="2161" xr:uid="{00000000-0005-0000-0000-000077080000}"/>
    <cellStyle name="Zarez 2 4 4 3 3" xfId="2162" xr:uid="{00000000-0005-0000-0000-000078080000}"/>
    <cellStyle name="Zarez 2 4 4 4" xfId="2163" xr:uid="{00000000-0005-0000-0000-000079080000}"/>
    <cellStyle name="Zarez 2 4 4 4 2" xfId="2164" xr:uid="{00000000-0005-0000-0000-00007A080000}"/>
    <cellStyle name="Zarez 2 4 4 4 2 2" xfId="2165" xr:uid="{00000000-0005-0000-0000-00007B080000}"/>
    <cellStyle name="Zarez 2 4 4 4 3" xfId="2166" xr:uid="{00000000-0005-0000-0000-00007C080000}"/>
    <cellStyle name="Zarez 2 4 4 5" xfId="2167" xr:uid="{00000000-0005-0000-0000-00007D080000}"/>
    <cellStyle name="Zarez 2 4 4 5 2" xfId="2168" xr:uid="{00000000-0005-0000-0000-00007E080000}"/>
    <cellStyle name="Zarez 2 4 4 6" xfId="2169" xr:uid="{00000000-0005-0000-0000-00007F080000}"/>
    <cellStyle name="Zarez 2 4 5" xfId="2170" xr:uid="{00000000-0005-0000-0000-000080080000}"/>
    <cellStyle name="Zarez 2 4 5 2" xfId="2171" xr:uid="{00000000-0005-0000-0000-000081080000}"/>
    <cellStyle name="Zarez 2 4 5 2 2" xfId="2172" xr:uid="{00000000-0005-0000-0000-000082080000}"/>
    <cellStyle name="Zarez 2 4 5 2 2 2" xfId="2173" xr:uid="{00000000-0005-0000-0000-000083080000}"/>
    <cellStyle name="Zarez 2 4 5 2 3" xfId="2174" xr:uid="{00000000-0005-0000-0000-000084080000}"/>
    <cellStyle name="Zarez 2 4 5 3" xfId="2175" xr:uid="{00000000-0005-0000-0000-000085080000}"/>
    <cellStyle name="Zarez 2 4 5 3 2" xfId="2176" xr:uid="{00000000-0005-0000-0000-000086080000}"/>
    <cellStyle name="Zarez 2 4 5 3 2 2" xfId="2177" xr:uid="{00000000-0005-0000-0000-000087080000}"/>
    <cellStyle name="Zarez 2 4 5 3 3" xfId="2178" xr:uid="{00000000-0005-0000-0000-000088080000}"/>
    <cellStyle name="Zarez 2 4 5 4" xfId="2179" xr:uid="{00000000-0005-0000-0000-000089080000}"/>
    <cellStyle name="Zarez 2 4 5 4 2" xfId="2180" xr:uid="{00000000-0005-0000-0000-00008A080000}"/>
    <cellStyle name="Zarez 2 4 5 5" xfId="2181" xr:uid="{00000000-0005-0000-0000-00008B080000}"/>
    <cellStyle name="Zarez 2 4 6" xfId="2182" xr:uid="{00000000-0005-0000-0000-00008C080000}"/>
    <cellStyle name="Zarez 2 4 6 2" xfId="2183" xr:uid="{00000000-0005-0000-0000-00008D080000}"/>
    <cellStyle name="Zarez 2 4 6 2 2" xfId="2184" xr:uid="{00000000-0005-0000-0000-00008E080000}"/>
    <cellStyle name="Zarez 2 4 6 3" xfId="2185" xr:uid="{00000000-0005-0000-0000-00008F080000}"/>
    <cellStyle name="Zarez 2 4 7" xfId="2186" xr:uid="{00000000-0005-0000-0000-000090080000}"/>
    <cellStyle name="Zarez 2 4 7 2" xfId="2187" xr:uid="{00000000-0005-0000-0000-000091080000}"/>
    <cellStyle name="Zarez 2 4 7 2 2" xfId="2188" xr:uid="{00000000-0005-0000-0000-000092080000}"/>
    <cellStyle name="Zarez 2 4 7 3" xfId="2189" xr:uid="{00000000-0005-0000-0000-000093080000}"/>
    <cellStyle name="Zarez 2 4 8" xfId="2190" xr:uid="{00000000-0005-0000-0000-000094080000}"/>
    <cellStyle name="Zarez 2 4 8 2" xfId="2191" xr:uid="{00000000-0005-0000-0000-000095080000}"/>
    <cellStyle name="Zarez 2 4 9" xfId="2192" xr:uid="{00000000-0005-0000-0000-000096080000}"/>
    <cellStyle name="Zarez 2 5" xfId="2193" xr:uid="{00000000-0005-0000-0000-000097080000}"/>
    <cellStyle name="Zarez 2 5 10" xfId="2194" xr:uid="{00000000-0005-0000-0000-000098080000}"/>
    <cellStyle name="Zarez 2 5 11" xfId="2195" xr:uid="{00000000-0005-0000-0000-000099080000}"/>
    <cellStyle name="Zarez 2 5 2" xfId="2196" xr:uid="{00000000-0005-0000-0000-00009A080000}"/>
    <cellStyle name="Zarez 2 5 2 2" xfId="2197" xr:uid="{00000000-0005-0000-0000-00009B080000}"/>
    <cellStyle name="Zarez 2 5 2 2 2" xfId="2198" xr:uid="{00000000-0005-0000-0000-00009C080000}"/>
    <cellStyle name="Zarez 2 5 2 2 2 2" xfId="2199" xr:uid="{00000000-0005-0000-0000-00009D080000}"/>
    <cellStyle name="Zarez 2 5 2 2 2 2 2" xfId="2200" xr:uid="{00000000-0005-0000-0000-00009E080000}"/>
    <cellStyle name="Zarez 2 5 2 2 2 3" xfId="2201" xr:uid="{00000000-0005-0000-0000-00009F080000}"/>
    <cellStyle name="Zarez 2 5 2 2 3" xfId="2202" xr:uid="{00000000-0005-0000-0000-0000A0080000}"/>
    <cellStyle name="Zarez 2 5 2 2 3 2" xfId="2203" xr:uid="{00000000-0005-0000-0000-0000A1080000}"/>
    <cellStyle name="Zarez 2 5 2 2 3 2 2" xfId="2204" xr:uid="{00000000-0005-0000-0000-0000A2080000}"/>
    <cellStyle name="Zarez 2 5 2 2 3 3" xfId="2205" xr:uid="{00000000-0005-0000-0000-0000A3080000}"/>
    <cellStyle name="Zarez 2 5 2 2 4" xfId="2206" xr:uid="{00000000-0005-0000-0000-0000A4080000}"/>
    <cellStyle name="Zarez 2 5 2 2 4 2" xfId="2207" xr:uid="{00000000-0005-0000-0000-0000A5080000}"/>
    <cellStyle name="Zarez 2 5 2 2 5" xfId="2208" xr:uid="{00000000-0005-0000-0000-0000A6080000}"/>
    <cellStyle name="Zarez 2 5 2 2 5 2" xfId="2209" xr:uid="{00000000-0005-0000-0000-0000A7080000}"/>
    <cellStyle name="Zarez 2 5 2 2 6" xfId="2210" xr:uid="{00000000-0005-0000-0000-0000A8080000}"/>
    <cellStyle name="Zarez 2 5 2 2 7" xfId="2211" xr:uid="{00000000-0005-0000-0000-0000A9080000}"/>
    <cellStyle name="Zarez 2 5 2 3" xfId="2212" xr:uid="{00000000-0005-0000-0000-0000AA080000}"/>
    <cellStyle name="Zarez 2 5 2 3 2" xfId="2213" xr:uid="{00000000-0005-0000-0000-0000AB080000}"/>
    <cellStyle name="Zarez 2 5 2 3 2 2" xfId="2214" xr:uid="{00000000-0005-0000-0000-0000AC080000}"/>
    <cellStyle name="Zarez 2 5 2 3 3" xfId="2215" xr:uid="{00000000-0005-0000-0000-0000AD080000}"/>
    <cellStyle name="Zarez 2 5 2 4" xfId="2216" xr:uid="{00000000-0005-0000-0000-0000AE080000}"/>
    <cellStyle name="Zarez 2 5 2 4 2" xfId="2217" xr:uid="{00000000-0005-0000-0000-0000AF080000}"/>
    <cellStyle name="Zarez 2 5 2 4 2 2" xfId="2218" xr:uid="{00000000-0005-0000-0000-0000B0080000}"/>
    <cellStyle name="Zarez 2 5 2 4 3" xfId="2219" xr:uid="{00000000-0005-0000-0000-0000B1080000}"/>
    <cellStyle name="Zarez 2 5 2 5" xfId="2220" xr:uid="{00000000-0005-0000-0000-0000B2080000}"/>
    <cellStyle name="Zarez 2 5 2 5 2" xfId="2221" xr:uid="{00000000-0005-0000-0000-0000B3080000}"/>
    <cellStyle name="Zarez 2 5 2 5 2 2" xfId="2222" xr:uid="{00000000-0005-0000-0000-0000B4080000}"/>
    <cellStyle name="Zarez 2 5 2 5 3" xfId="2223" xr:uid="{00000000-0005-0000-0000-0000B5080000}"/>
    <cellStyle name="Zarez 2 5 2 6" xfId="2224" xr:uid="{00000000-0005-0000-0000-0000B6080000}"/>
    <cellStyle name="Zarez 2 5 2 6 2" xfId="2225" xr:uid="{00000000-0005-0000-0000-0000B7080000}"/>
    <cellStyle name="Zarez 2 5 2 7" xfId="2226" xr:uid="{00000000-0005-0000-0000-0000B8080000}"/>
    <cellStyle name="Zarez 2 5 2 7 2" xfId="2227" xr:uid="{00000000-0005-0000-0000-0000B9080000}"/>
    <cellStyle name="Zarez 2 5 2 8" xfId="2228" xr:uid="{00000000-0005-0000-0000-0000BA080000}"/>
    <cellStyle name="Zarez 2 5 2 9" xfId="2229" xr:uid="{00000000-0005-0000-0000-0000BB080000}"/>
    <cellStyle name="Zarez 2 5 3" xfId="2230" xr:uid="{00000000-0005-0000-0000-0000BC080000}"/>
    <cellStyle name="Zarez 2 5 3 2" xfId="2231" xr:uid="{00000000-0005-0000-0000-0000BD080000}"/>
    <cellStyle name="Zarez 2 5 3 2 2" xfId="2232" xr:uid="{00000000-0005-0000-0000-0000BE080000}"/>
    <cellStyle name="Zarez 2 5 3 2 2 2" xfId="2233" xr:uid="{00000000-0005-0000-0000-0000BF080000}"/>
    <cellStyle name="Zarez 2 5 3 2 3" xfId="2234" xr:uid="{00000000-0005-0000-0000-0000C0080000}"/>
    <cellStyle name="Zarez 2 5 3 3" xfId="2235" xr:uid="{00000000-0005-0000-0000-0000C1080000}"/>
    <cellStyle name="Zarez 2 5 3 3 2" xfId="2236" xr:uid="{00000000-0005-0000-0000-0000C2080000}"/>
    <cellStyle name="Zarez 2 5 3 3 2 2" xfId="2237" xr:uid="{00000000-0005-0000-0000-0000C3080000}"/>
    <cellStyle name="Zarez 2 5 3 3 3" xfId="2238" xr:uid="{00000000-0005-0000-0000-0000C4080000}"/>
    <cellStyle name="Zarez 2 5 3 4" xfId="2239" xr:uid="{00000000-0005-0000-0000-0000C5080000}"/>
    <cellStyle name="Zarez 2 5 3 4 2" xfId="2240" xr:uid="{00000000-0005-0000-0000-0000C6080000}"/>
    <cellStyle name="Zarez 2 5 3 4 2 2" xfId="2241" xr:uid="{00000000-0005-0000-0000-0000C7080000}"/>
    <cellStyle name="Zarez 2 5 3 4 3" xfId="2242" xr:uid="{00000000-0005-0000-0000-0000C8080000}"/>
    <cellStyle name="Zarez 2 5 3 5" xfId="2243" xr:uid="{00000000-0005-0000-0000-0000C9080000}"/>
    <cellStyle name="Zarez 2 5 3 5 2" xfId="2244" xr:uid="{00000000-0005-0000-0000-0000CA080000}"/>
    <cellStyle name="Zarez 2 5 3 6" xfId="2245" xr:uid="{00000000-0005-0000-0000-0000CB080000}"/>
    <cellStyle name="Zarez 2 5 3 6 2" xfId="2246" xr:uid="{00000000-0005-0000-0000-0000CC080000}"/>
    <cellStyle name="Zarez 2 5 3 7" xfId="2247" xr:uid="{00000000-0005-0000-0000-0000CD080000}"/>
    <cellStyle name="Zarez 2 5 3 8" xfId="2248" xr:uid="{00000000-0005-0000-0000-0000CE080000}"/>
    <cellStyle name="Zarez 2 5 4" xfId="2249" xr:uid="{00000000-0005-0000-0000-0000CF080000}"/>
    <cellStyle name="Zarez 2 5 4 2" xfId="2250" xr:uid="{00000000-0005-0000-0000-0000D0080000}"/>
    <cellStyle name="Zarez 2 5 4 2 2" xfId="2251" xr:uid="{00000000-0005-0000-0000-0000D1080000}"/>
    <cellStyle name="Zarez 2 5 4 2 2 2" xfId="2252" xr:uid="{00000000-0005-0000-0000-0000D2080000}"/>
    <cellStyle name="Zarez 2 5 4 2 3" xfId="2253" xr:uid="{00000000-0005-0000-0000-0000D3080000}"/>
    <cellStyle name="Zarez 2 5 4 3" xfId="2254" xr:uid="{00000000-0005-0000-0000-0000D4080000}"/>
    <cellStyle name="Zarez 2 5 4 3 2" xfId="2255" xr:uid="{00000000-0005-0000-0000-0000D5080000}"/>
    <cellStyle name="Zarez 2 5 4 3 2 2" xfId="2256" xr:uid="{00000000-0005-0000-0000-0000D6080000}"/>
    <cellStyle name="Zarez 2 5 4 3 3" xfId="2257" xr:uid="{00000000-0005-0000-0000-0000D7080000}"/>
    <cellStyle name="Zarez 2 5 4 4" xfId="2258" xr:uid="{00000000-0005-0000-0000-0000D8080000}"/>
    <cellStyle name="Zarez 2 5 4 4 2" xfId="2259" xr:uid="{00000000-0005-0000-0000-0000D9080000}"/>
    <cellStyle name="Zarez 2 5 4 5" xfId="2260" xr:uid="{00000000-0005-0000-0000-0000DA080000}"/>
    <cellStyle name="Zarez 2 5 4 5 2" xfId="2261" xr:uid="{00000000-0005-0000-0000-0000DB080000}"/>
    <cellStyle name="Zarez 2 5 4 6" xfId="2262" xr:uid="{00000000-0005-0000-0000-0000DC080000}"/>
    <cellStyle name="Zarez 2 5 4 7" xfId="2263" xr:uid="{00000000-0005-0000-0000-0000DD080000}"/>
    <cellStyle name="Zarez 2 5 5" xfId="2264" xr:uid="{00000000-0005-0000-0000-0000DE080000}"/>
    <cellStyle name="Zarez 2 5 5 2" xfId="2265" xr:uid="{00000000-0005-0000-0000-0000DF080000}"/>
    <cellStyle name="Zarez 2 5 5 2 2" xfId="2266" xr:uid="{00000000-0005-0000-0000-0000E0080000}"/>
    <cellStyle name="Zarez 2 5 5 3" xfId="2267" xr:uid="{00000000-0005-0000-0000-0000E1080000}"/>
    <cellStyle name="Zarez 2 5 6" xfId="2268" xr:uid="{00000000-0005-0000-0000-0000E2080000}"/>
    <cellStyle name="Zarez 2 5 6 2" xfId="2269" xr:uid="{00000000-0005-0000-0000-0000E3080000}"/>
    <cellStyle name="Zarez 2 5 6 2 2" xfId="2270" xr:uid="{00000000-0005-0000-0000-0000E4080000}"/>
    <cellStyle name="Zarez 2 5 6 3" xfId="2271" xr:uid="{00000000-0005-0000-0000-0000E5080000}"/>
    <cellStyle name="Zarez 2 5 7" xfId="2272" xr:uid="{00000000-0005-0000-0000-0000E6080000}"/>
    <cellStyle name="Zarez 2 5 7 2" xfId="2273" xr:uid="{00000000-0005-0000-0000-0000E7080000}"/>
    <cellStyle name="Zarez 2 5 7 2 2" xfId="2274" xr:uid="{00000000-0005-0000-0000-0000E8080000}"/>
    <cellStyle name="Zarez 2 5 7 3" xfId="2275" xr:uid="{00000000-0005-0000-0000-0000E9080000}"/>
    <cellStyle name="Zarez 2 5 8" xfId="2276" xr:uid="{00000000-0005-0000-0000-0000EA080000}"/>
    <cellStyle name="Zarez 2 5 8 2" xfId="2277" xr:uid="{00000000-0005-0000-0000-0000EB080000}"/>
    <cellStyle name="Zarez 2 5 9" xfId="2278" xr:uid="{00000000-0005-0000-0000-0000EC080000}"/>
    <cellStyle name="Zarez 2 5 9 2" xfId="2279" xr:uid="{00000000-0005-0000-0000-0000ED080000}"/>
    <cellStyle name="Zarez 2 6" xfId="2280" xr:uid="{00000000-0005-0000-0000-0000EE080000}"/>
    <cellStyle name="Zarez 2 6 2" xfId="2281" xr:uid="{00000000-0005-0000-0000-0000EF080000}"/>
    <cellStyle name="Zarez 2 6 2 2" xfId="2282" xr:uid="{00000000-0005-0000-0000-0000F0080000}"/>
    <cellStyle name="Zarez 2 6 2 2 2" xfId="2283" xr:uid="{00000000-0005-0000-0000-0000F1080000}"/>
    <cellStyle name="Zarez 2 6 2 3" xfId="2284" xr:uid="{00000000-0005-0000-0000-0000F2080000}"/>
    <cellStyle name="Zarez 2 6 3" xfId="2285" xr:uid="{00000000-0005-0000-0000-0000F3080000}"/>
    <cellStyle name="Zarez 2 6 3 2" xfId="2286" xr:uid="{00000000-0005-0000-0000-0000F4080000}"/>
    <cellStyle name="Zarez 2 6 3 2 2" xfId="2287" xr:uid="{00000000-0005-0000-0000-0000F5080000}"/>
    <cellStyle name="Zarez 2 6 3 3" xfId="2288" xr:uid="{00000000-0005-0000-0000-0000F6080000}"/>
    <cellStyle name="Zarez 2 6 4" xfId="2289" xr:uid="{00000000-0005-0000-0000-0000F7080000}"/>
    <cellStyle name="Zarez 2 6 4 2" xfId="2290" xr:uid="{00000000-0005-0000-0000-0000F8080000}"/>
    <cellStyle name="Zarez 2 6 5" xfId="2291" xr:uid="{00000000-0005-0000-0000-0000F9080000}"/>
    <cellStyle name="Zarez 2 6 6" xfId="2292" xr:uid="{00000000-0005-0000-0000-0000FA080000}"/>
    <cellStyle name="Zarez 2 7" xfId="2293" xr:uid="{00000000-0005-0000-0000-0000FB080000}"/>
    <cellStyle name="Zarez 2 7 2" xfId="2294" xr:uid="{00000000-0005-0000-0000-0000FC080000}"/>
    <cellStyle name="Zarez 2 7 2 2" xfId="2295" xr:uid="{00000000-0005-0000-0000-0000FD080000}"/>
    <cellStyle name="Zarez 2 7 2 2 2" xfId="2296" xr:uid="{00000000-0005-0000-0000-0000FE080000}"/>
    <cellStyle name="Zarez 2 7 2 2 2 2" xfId="2297" xr:uid="{00000000-0005-0000-0000-0000FF080000}"/>
    <cellStyle name="Zarez 2 7 2 2 3" xfId="2298" xr:uid="{00000000-0005-0000-0000-000000090000}"/>
    <cellStyle name="Zarez 2 7 2 3" xfId="2299" xr:uid="{00000000-0005-0000-0000-000001090000}"/>
    <cellStyle name="Zarez 2 7 2 3 2" xfId="2300" xr:uid="{00000000-0005-0000-0000-000002090000}"/>
    <cellStyle name="Zarez 2 7 2 3 2 2" xfId="2301" xr:uid="{00000000-0005-0000-0000-000003090000}"/>
    <cellStyle name="Zarez 2 7 2 3 3" xfId="2302" xr:uid="{00000000-0005-0000-0000-000004090000}"/>
    <cellStyle name="Zarez 2 7 2 4" xfId="2303" xr:uid="{00000000-0005-0000-0000-000005090000}"/>
    <cellStyle name="Zarez 2 7 2 4 2" xfId="2304" xr:uid="{00000000-0005-0000-0000-000006090000}"/>
    <cellStyle name="Zarez 2 7 2 5" xfId="2305" xr:uid="{00000000-0005-0000-0000-000007090000}"/>
    <cellStyle name="Zarez 2 7 3" xfId="2306" xr:uid="{00000000-0005-0000-0000-000008090000}"/>
    <cellStyle name="Zarez 2 7 3 2" xfId="2307" xr:uid="{00000000-0005-0000-0000-000009090000}"/>
    <cellStyle name="Zarez 2 7 3 2 2" xfId="2308" xr:uid="{00000000-0005-0000-0000-00000A090000}"/>
    <cellStyle name="Zarez 2 7 3 3" xfId="2309" xr:uid="{00000000-0005-0000-0000-00000B090000}"/>
    <cellStyle name="Zarez 2 7 4" xfId="2310" xr:uid="{00000000-0005-0000-0000-00000C090000}"/>
    <cellStyle name="Zarez 2 7 4 2" xfId="2311" xr:uid="{00000000-0005-0000-0000-00000D090000}"/>
    <cellStyle name="Zarez 2 7 4 2 2" xfId="2312" xr:uid="{00000000-0005-0000-0000-00000E090000}"/>
    <cellStyle name="Zarez 2 7 4 3" xfId="2313" xr:uid="{00000000-0005-0000-0000-00000F090000}"/>
    <cellStyle name="Zarez 2 7 5" xfId="2314" xr:uid="{00000000-0005-0000-0000-000010090000}"/>
    <cellStyle name="Zarez 2 7 5 2" xfId="2315" xr:uid="{00000000-0005-0000-0000-000011090000}"/>
    <cellStyle name="Zarez 2 7 6" xfId="2316" xr:uid="{00000000-0005-0000-0000-000012090000}"/>
    <cellStyle name="Zarez 2 8" xfId="2317" xr:uid="{00000000-0005-0000-0000-000013090000}"/>
    <cellStyle name="Zarez 2 8 2" xfId="2318" xr:uid="{00000000-0005-0000-0000-000014090000}"/>
    <cellStyle name="Zarez 2 8 2 2" xfId="2319" xr:uid="{00000000-0005-0000-0000-000015090000}"/>
    <cellStyle name="Zarez 2 8 2 2 2" xfId="2320" xr:uid="{00000000-0005-0000-0000-000016090000}"/>
    <cellStyle name="Zarez 2 8 2 3" xfId="2321" xr:uid="{00000000-0005-0000-0000-000017090000}"/>
    <cellStyle name="Zarez 2 8 3" xfId="2322" xr:uid="{00000000-0005-0000-0000-000018090000}"/>
    <cellStyle name="Zarez 2 8 3 2" xfId="2323" xr:uid="{00000000-0005-0000-0000-000019090000}"/>
    <cellStyle name="Zarez 2 8 3 2 2" xfId="2324" xr:uid="{00000000-0005-0000-0000-00001A090000}"/>
    <cellStyle name="Zarez 2 8 3 3" xfId="2325" xr:uid="{00000000-0005-0000-0000-00001B090000}"/>
    <cellStyle name="Zarez 2 8 4" xfId="2326" xr:uid="{00000000-0005-0000-0000-00001C090000}"/>
    <cellStyle name="Zarez 2 8 4 2" xfId="2327" xr:uid="{00000000-0005-0000-0000-00001D090000}"/>
    <cellStyle name="Zarez 2 8 5" xfId="2328" xr:uid="{00000000-0005-0000-0000-00001E090000}"/>
    <cellStyle name="Zarez 2 9" xfId="2329" xr:uid="{00000000-0005-0000-0000-00001F090000}"/>
    <cellStyle name="Zarez 2 9 2" xfId="2330" xr:uid="{00000000-0005-0000-0000-000020090000}"/>
    <cellStyle name="Zarez 2 9 2 2" xfId="2331" xr:uid="{00000000-0005-0000-0000-000021090000}"/>
    <cellStyle name="Zarez 2 9 3" xfId="2332" xr:uid="{00000000-0005-0000-0000-000022090000}"/>
    <cellStyle name="Zarez 2_Knjiga 5 TROŠKOVNIK Instalaterski radovi dio 1" xfId="2333" xr:uid="{00000000-0005-0000-0000-000023090000}"/>
    <cellStyle name="Zarez 3" xfId="2334" xr:uid="{00000000-0005-0000-0000-000024090000}"/>
    <cellStyle name="Zarez 3 2" xfId="2335" xr:uid="{00000000-0005-0000-0000-000025090000}"/>
    <cellStyle name="Zarez 3 2 2" xfId="2336" xr:uid="{00000000-0005-0000-0000-000026090000}"/>
    <cellStyle name="Zarez 3 3" xfId="2337" xr:uid="{00000000-0005-0000-0000-000027090000}"/>
    <cellStyle name="Zarez 3 3 10" xfId="2338" xr:uid="{00000000-0005-0000-0000-000028090000}"/>
    <cellStyle name="Zarez 3 3 10 2" xfId="2339" xr:uid="{00000000-0005-0000-0000-000029090000}"/>
    <cellStyle name="Zarez 3 3 10 2 2" xfId="2340" xr:uid="{00000000-0005-0000-0000-00002A090000}"/>
    <cellStyle name="Zarez 3 3 10 3" xfId="2341" xr:uid="{00000000-0005-0000-0000-00002B090000}"/>
    <cellStyle name="Zarez 3 3 11" xfId="2342" xr:uid="{00000000-0005-0000-0000-00002C090000}"/>
    <cellStyle name="Zarez 3 3 11 2" xfId="2343" xr:uid="{00000000-0005-0000-0000-00002D090000}"/>
    <cellStyle name="Zarez 3 3 12" xfId="2344" xr:uid="{00000000-0005-0000-0000-00002E090000}"/>
    <cellStyle name="Zarez 3 3 12 2" xfId="2345" xr:uid="{00000000-0005-0000-0000-00002F090000}"/>
    <cellStyle name="Zarez 3 3 13" xfId="2346" xr:uid="{00000000-0005-0000-0000-000030090000}"/>
    <cellStyle name="Zarez 3 3 14" xfId="2347" xr:uid="{00000000-0005-0000-0000-000031090000}"/>
    <cellStyle name="Zarez 3 3 2" xfId="2348" xr:uid="{00000000-0005-0000-0000-000032090000}"/>
    <cellStyle name="Zarez 3 3 2 10" xfId="2349" xr:uid="{00000000-0005-0000-0000-000033090000}"/>
    <cellStyle name="Zarez 3 3 2 11" xfId="2350" xr:uid="{00000000-0005-0000-0000-000034090000}"/>
    <cellStyle name="Zarez 3 3 2 2" xfId="2351" xr:uid="{00000000-0005-0000-0000-000035090000}"/>
    <cellStyle name="Zarez 3 3 2 2 2" xfId="2352" xr:uid="{00000000-0005-0000-0000-000036090000}"/>
    <cellStyle name="Zarez 3 3 2 2 2 2" xfId="2353" xr:uid="{00000000-0005-0000-0000-000037090000}"/>
    <cellStyle name="Zarez 3 3 2 2 2 2 2" xfId="2354" xr:uid="{00000000-0005-0000-0000-000038090000}"/>
    <cellStyle name="Zarez 3 3 2 2 2 2 2 2" xfId="2355" xr:uid="{00000000-0005-0000-0000-000039090000}"/>
    <cellStyle name="Zarez 3 3 2 2 2 2 3" xfId="2356" xr:uid="{00000000-0005-0000-0000-00003A090000}"/>
    <cellStyle name="Zarez 3 3 2 2 2 3" xfId="2357" xr:uid="{00000000-0005-0000-0000-00003B090000}"/>
    <cellStyle name="Zarez 3 3 2 2 2 3 2" xfId="2358" xr:uid="{00000000-0005-0000-0000-00003C090000}"/>
    <cellStyle name="Zarez 3 3 2 2 2 3 2 2" xfId="2359" xr:uid="{00000000-0005-0000-0000-00003D090000}"/>
    <cellStyle name="Zarez 3 3 2 2 2 3 3" xfId="2360" xr:uid="{00000000-0005-0000-0000-00003E090000}"/>
    <cellStyle name="Zarez 3 3 2 2 2 4" xfId="2361" xr:uid="{00000000-0005-0000-0000-00003F090000}"/>
    <cellStyle name="Zarez 3 3 2 2 2 4 2" xfId="2362" xr:uid="{00000000-0005-0000-0000-000040090000}"/>
    <cellStyle name="Zarez 3 3 2 2 2 5" xfId="2363" xr:uid="{00000000-0005-0000-0000-000041090000}"/>
    <cellStyle name="Zarez 3 3 2 2 2 5 2" xfId="2364" xr:uid="{00000000-0005-0000-0000-000042090000}"/>
    <cellStyle name="Zarez 3 3 2 2 2 6" xfId="2365" xr:uid="{00000000-0005-0000-0000-000043090000}"/>
    <cellStyle name="Zarez 3 3 2 2 2 7" xfId="2366" xr:uid="{00000000-0005-0000-0000-000044090000}"/>
    <cellStyle name="Zarez 3 3 2 2 3" xfId="2367" xr:uid="{00000000-0005-0000-0000-000045090000}"/>
    <cellStyle name="Zarez 3 3 2 2 3 2" xfId="2368" xr:uid="{00000000-0005-0000-0000-000046090000}"/>
    <cellStyle name="Zarez 3 3 2 2 3 2 2" xfId="2369" xr:uid="{00000000-0005-0000-0000-000047090000}"/>
    <cellStyle name="Zarez 3 3 2 2 3 3" xfId="2370" xr:uid="{00000000-0005-0000-0000-000048090000}"/>
    <cellStyle name="Zarez 3 3 2 2 4" xfId="2371" xr:uid="{00000000-0005-0000-0000-000049090000}"/>
    <cellStyle name="Zarez 3 3 2 2 4 2" xfId="2372" xr:uid="{00000000-0005-0000-0000-00004A090000}"/>
    <cellStyle name="Zarez 3 3 2 2 4 2 2" xfId="2373" xr:uid="{00000000-0005-0000-0000-00004B090000}"/>
    <cellStyle name="Zarez 3 3 2 2 4 3" xfId="2374" xr:uid="{00000000-0005-0000-0000-00004C090000}"/>
    <cellStyle name="Zarez 3 3 2 2 5" xfId="2375" xr:uid="{00000000-0005-0000-0000-00004D090000}"/>
    <cellStyle name="Zarez 3 3 2 2 5 2" xfId="2376" xr:uid="{00000000-0005-0000-0000-00004E090000}"/>
    <cellStyle name="Zarez 3 3 2 2 5 2 2" xfId="2377" xr:uid="{00000000-0005-0000-0000-00004F090000}"/>
    <cellStyle name="Zarez 3 3 2 2 5 3" xfId="2378" xr:uid="{00000000-0005-0000-0000-000050090000}"/>
    <cellStyle name="Zarez 3 3 2 2 6" xfId="2379" xr:uid="{00000000-0005-0000-0000-000051090000}"/>
    <cellStyle name="Zarez 3 3 2 2 6 2" xfId="2380" xr:uid="{00000000-0005-0000-0000-000052090000}"/>
    <cellStyle name="Zarez 3 3 2 2 7" xfId="2381" xr:uid="{00000000-0005-0000-0000-000053090000}"/>
    <cellStyle name="Zarez 3 3 2 2 7 2" xfId="2382" xr:uid="{00000000-0005-0000-0000-000054090000}"/>
    <cellStyle name="Zarez 3 3 2 2 8" xfId="2383" xr:uid="{00000000-0005-0000-0000-000055090000}"/>
    <cellStyle name="Zarez 3 3 2 2 9" xfId="2384" xr:uid="{00000000-0005-0000-0000-000056090000}"/>
    <cellStyle name="Zarez 3 3 2 3" xfId="2385" xr:uid="{00000000-0005-0000-0000-000057090000}"/>
    <cellStyle name="Zarez 3 3 2 3 2" xfId="2386" xr:uid="{00000000-0005-0000-0000-000058090000}"/>
    <cellStyle name="Zarez 3 3 2 3 2 2" xfId="2387" xr:uid="{00000000-0005-0000-0000-000059090000}"/>
    <cellStyle name="Zarez 3 3 2 3 2 2 2" xfId="2388" xr:uid="{00000000-0005-0000-0000-00005A090000}"/>
    <cellStyle name="Zarez 3 3 2 3 2 3" xfId="2389" xr:uid="{00000000-0005-0000-0000-00005B090000}"/>
    <cellStyle name="Zarez 3 3 2 3 3" xfId="2390" xr:uid="{00000000-0005-0000-0000-00005C090000}"/>
    <cellStyle name="Zarez 3 3 2 3 3 2" xfId="2391" xr:uid="{00000000-0005-0000-0000-00005D090000}"/>
    <cellStyle name="Zarez 3 3 2 3 3 2 2" xfId="2392" xr:uid="{00000000-0005-0000-0000-00005E090000}"/>
    <cellStyle name="Zarez 3 3 2 3 3 3" xfId="2393" xr:uid="{00000000-0005-0000-0000-00005F090000}"/>
    <cellStyle name="Zarez 3 3 2 3 4" xfId="2394" xr:uid="{00000000-0005-0000-0000-000060090000}"/>
    <cellStyle name="Zarez 3 3 2 3 4 2" xfId="2395" xr:uid="{00000000-0005-0000-0000-000061090000}"/>
    <cellStyle name="Zarez 3 3 2 3 4 2 2" xfId="2396" xr:uid="{00000000-0005-0000-0000-000062090000}"/>
    <cellStyle name="Zarez 3 3 2 3 4 3" xfId="2397" xr:uid="{00000000-0005-0000-0000-000063090000}"/>
    <cellStyle name="Zarez 3 3 2 3 5" xfId="2398" xr:uid="{00000000-0005-0000-0000-000064090000}"/>
    <cellStyle name="Zarez 3 3 2 3 5 2" xfId="2399" xr:uid="{00000000-0005-0000-0000-000065090000}"/>
    <cellStyle name="Zarez 3 3 2 3 6" xfId="2400" xr:uid="{00000000-0005-0000-0000-000066090000}"/>
    <cellStyle name="Zarez 3 3 2 3 6 2" xfId="2401" xr:uid="{00000000-0005-0000-0000-000067090000}"/>
    <cellStyle name="Zarez 3 3 2 3 7" xfId="2402" xr:uid="{00000000-0005-0000-0000-000068090000}"/>
    <cellStyle name="Zarez 3 3 2 3 8" xfId="2403" xr:uid="{00000000-0005-0000-0000-000069090000}"/>
    <cellStyle name="Zarez 3 3 2 4" xfId="2404" xr:uid="{00000000-0005-0000-0000-00006A090000}"/>
    <cellStyle name="Zarez 3 3 2 4 2" xfId="2405" xr:uid="{00000000-0005-0000-0000-00006B090000}"/>
    <cellStyle name="Zarez 3 3 2 4 2 2" xfId="2406" xr:uid="{00000000-0005-0000-0000-00006C090000}"/>
    <cellStyle name="Zarez 3 3 2 4 2 2 2" xfId="2407" xr:uid="{00000000-0005-0000-0000-00006D090000}"/>
    <cellStyle name="Zarez 3 3 2 4 2 3" xfId="2408" xr:uid="{00000000-0005-0000-0000-00006E090000}"/>
    <cellStyle name="Zarez 3 3 2 4 3" xfId="2409" xr:uid="{00000000-0005-0000-0000-00006F090000}"/>
    <cellStyle name="Zarez 3 3 2 4 3 2" xfId="2410" xr:uid="{00000000-0005-0000-0000-000070090000}"/>
    <cellStyle name="Zarez 3 3 2 4 3 2 2" xfId="2411" xr:uid="{00000000-0005-0000-0000-000071090000}"/>
    <cellStyle name="Zarez 3 3 2 4 3 3" xfId="2412" xr:uid="{00000000-0005-0000-0000-000072090000}"/>
    <cellStyle name="Zarez 3 3 2 4 4" xfId="2413" xr:uid="{00000000-0005-0000-0000-000073090000}"/>
    <cellStyle name="Zarez 3 3 2 4 4 2" xfId="2414" xr:uid="{00000000-0005-0000-0000-000074090000}"/>
    <cellStyle name="Zarez 3 3 2 4 5" xfId="2415" xr:uid="{00000000-0005-0000-0000-000075090000}"/>
    <cellStyle name="Zarez 3 3 2 4 5 2" xfId="2416" xr:uid="{00000000-0005-0000-0000-000076090000}"/>
    <cellStyle name="Zarez 3 3 2 4 6" xfId="2417" xr:uid="{00000000-0005-0000-0000-000077090000}"/>
    <cellStyle name="Zarez 3 3 2 4 7" xfId="2418" xr:uid="{00000000-0005-0000-0000-000078090000}"/>
    <cellStyle name="Zarez 3 3 2 5" xfId="2419" xr:uid="{00000000-0005-0000-0000-000079090000}"/>
    <cellStyle name="Zarez 3 3 2 5 2" xfId="2420" xr:uid="{00000000-0005-0000-0000-00007A090000}"/>
    <cellStyle name="Zarez 3 3 2 5 2 2" xfId="2421" xr:uid="{00000000-0005-0000-0000-00007B090000}"/>
    <cellStyle name="Zarez 3 3 2 5 3" xfId="2422" xr:uid="{00000000-0005-0000-0000-00007C090000}"/>
    <cellStyle name="Zarez 3 3 2 6" xfId="2423" xr:uid="{00000000-0005-0000-0000-00007D090000}"/>
    <cellStyle name="Zarez 3 3 2 6 2" xfId="2424" xr:uid="{00000000-0005-0000-0000-00007E090000}"/>
    <cellStyle name="Zarez 3 3 2 6 2 2" xfId="2425" xr:uid="{00000000-0005-0000-0000-00007F090000}"/>
    <cellStyle name="Zarez 3 3 2 6 3" xfId="2426" xr:uid="{00000000-0005-0000-0000-000080090000}"/>
    <cellStyle name="Zarez 3 3 2 7" xfId="2427" xr:uid="{00000000-0005-0000-0000-000081090000}"/>
    <cellStyle name="Zarez 3 3 2 7 2" xfId="2428" xr:uid="{00000000-0005-0000-0000-000082090000}"/>
    <cellStyle name="Zarez 3 3 2 7 2 2" xfId="2429" xr:uid="{00000000-0005-0000-0000-000083090000}"/>
    <cellStyle name="Zarez 3 3 2 7 3" xfId="2430" xr:uid="{00000000-0005-0000-0000-000084090000}"/>
    <cellStyle name="Zarez 3 3 2 8" xfId="2431" xr:uid="{00000000-0005-0000-0000-000085090000}"/>
    <cellStyle name="Zarez 3 3 2 8 2" xfId="2432" xr:uid="{00000000-0005-0000-0000-000086090000}"/>
    <cellStyle name="Zarez 3 3 2 9" xfId="2433" xr:uid="{00000000-0005-0000-0000-000087090000}"/>
    <cellStyle name="Zarez 3 3 2 9 2" xfId="2434" xr:uid="{00000000-0005-0000-0000-000088090000}"/>
    <cellStyle name="Zarez 3 3 3" xfId="2435" xr:uid="{00000000-0005-0000-0000-000089090000}"/>
    <cellStyle name="Zarez 3 3 3 2" xfId="2436" xr:uid="{00000000-0005-0000-0000-00008A090000}"/>
    <cellStyle name="Zarez 3 3 3 2 2" xfId="2437" xr:uid="{00000000-0005-0000-0000-00008B090000}"/>
    <cellStyle name="Zarez 3 3 3 2 2 2" xfId="2438" xr:uid="{00000000-0005-0000-0000-00008C090000}"/>
    <cellStyle name="Zarez 3 3 3 2 2 2 2" xfId="2439" xr:uid="{00000000-0005-0000-0000-00008D090000}"/>
    <cellStyle name="Zarez 3 3 3 2 2 3" xfId="2440" xr:uid="{00000000-0005-0000-0000-00008E090000}"/>
    <cellStyle name="Zarez 3 3 3 2 3" xfId="2441" xr:uid="{00000000-0005-0000-0000-00008F090000}"/>
    <cellStyle name="Zarez 3 3 3 2 3 2" xfId="2442" xr:uid="{00000000-0005-0000-0000-000090090000}"/>
    <cellStyle name="Zarez 3 3 3 2 3 2 2" xfId="2443" xr:uid="{00000000-0005-0000-0000-000091090000}"/>
    <cellStyle name="Zarez 3 3 3 2 3 3" xfId="2444" xr:uid="{00000000-0005-0000-0000-000092090000}"/>
    <cellStyle name="Zarez 3 3 3 2 4" xfId="2445" xr:uid="{00000000-0005-0000-0000-000093090000}"/>
    <cellStyle name="Zarez 3 3 3 2 4 2" xfId="2446" xr:uid="{00000000-0005-0000-0000-000094090000}"/>
    <cellStyle name="Zarez 3 3 3 2 5" xfId="2447" xr:uid="{00000000-0005-0000-0000-000095090000}"/>
    <cellStyle name="Zarez 3 3 3 2 5 2" xfId="2448" xr:uid="{00000000-0005-0000-0000-000096090000}"/>
    <cellStyle name="Zarez 3 3 3 2 6" xfId="2449" xr:uid="{00000000-0005-0000-0000-000097090000}"/>
    <cellStyle name="Zarez 3 3 3 2 7" xfId="2450" xr:uid="{00000000-0005-0000-0000-000098090000}"/>
    <cellStyle name="Zarez 3 3 3 3" xfId="2451" xr:uid="{00000000-0005-0000-0000-000099090000}"/>
    <cellStyle name="Zarez 3 3 3 3 2" xfId="2452" xr:uid="{00000000-0005-0000-0000-00009A090000}"/>
    <cellStyle name="Zarez 3 3 3 3 2 2" xfId="2453" xr:uid="{00000000-0005-0000-0000-00009B090000}"/>
    <cellStyle name="Zarez 3 3 3 3 3" xfId="2454" xr:uid="{00000000-0005-0000-0000-00009C090000}"/>
    <cellStyle name="Zarez 3 3 3 4" xfId="2455" xr:uid="{00000000-0005-0000-0000-00009D090000}"/>
    <cellStyle name="Zarez 3 3 3 4 2" xfId="2456" xr:uid="{00000000-0005-0000-0000-00009E090000}"/>
    <cellStyle name="Zarez 3 3 3 4 2 2" xfId="2457" xr:uid="{00000000-0005-0000-0000-00009F090000}"/>
    <cellStyle name="Zarez 3 3 3 4 3" xfId="2458" xr:uid="{00000000-0005-0000-0000-0000A0090000}"/>
    <cellStyle name="Zarez 3 3 3 5" xfId="2459" xr:uid="{00000000-0005-0000-0000-0000A1090000}"/>
    <cellStyle name="Zarez 3 3 3 5 2" xfId="2460" xr:uid="{00000000-0005-0000-0000-0000A2090000}"/>
    <cellStyle name="Zarez 3 3 3 5 2 2" xfId="2461" xr:uid="{00000000-0005-0000-0000-0000A3090000}"/>
    <cellStyle name="Zarez 3 3 3 5 3" xfId="2462" xr:uid="{00000000-0005-0000-0000-0000A4090000}"/>
    <cellStyle name="Zarez 3 3 3 6" xfId="2463" xr:uid="{00000000-0005-0000-0000-0000A5090000}"/>
    <cellStyle name="Zarez 3 3 3 6 2" xfId="2464" xr:uid="{00000000-0005-0000-0000-0000A6090000}"/>
    <cellStyle name="Zarez 3 3 3 7" xfId="2465" xr:uid="{00000000-0005-0000-0000-0000A7090000}"/>
    <cellStyle name="Zarez 3 3 3 7 2" xfId="2466" xr:uid="{00000000-0005-0000-0000-0000A8090000}"/>
    <cellStyle name="Zarez 3 3 3 8" xfId="2467" xr:uid="{00000000-0005-0000-0000-0000A9090000}"/>
    <cellStyle name="Zarez 3 3 3 9" xfId="2468" xr:uid="{00000000-0005-0000-0000-0000AA090000}"/>
    <cellStyle name="Zarez 3 3 4" xfId="2469" xr:uid="{00000000-0005-0000-0000-0000AB090000}"/>
    <cellStyle name="Zarez 3 3 4 2" xfId="2470" xr:uid="{00000000-0005-0000-0000-0000AC090000}"/>
    <cellStyle name="Zarez 3 3 4 2 2" xfId="2471" xr:uid="{00000000-0005-0000-0000-0000AD090000}"/>
    <cellStyle name="Zarez 3 3 4 2 2 2" xfId="2472" xr:uid="{00000000-0005-0000-0000-0000AE090000}"/>
    <cellStyle name="Zarez 3 3 4 2 3" xfId="2473" xr:uid="{00000000-0005-0000-0000-0000AF090000}"/>
    <cellStyle name="Zarez 3 3 4 3" xfId="2474" xr:uid="{00000000-0005-0000-0000-0000B0090000}"/>
    <cellStyle name="Zarez 3 3 4 3 2" xfId="2475" xr:uid="{00000000-0005-0000-0000-0000B1090000}"/>
    <cellStyle name="Zarez 3 3 4 3 2 2" xfId="2476" xr:uid="{00000000-0005-0000-0000-0000B2090000}"/>
    <cellStyle name="Zarez 3 3 4 3 3" xfId="2477" xr:uid="{00000000-0005-0000-0000-0000B3090000}"/>
    <cellStyle name="Zarez 3 3 4 4" xfId="2478" xr:uid="{00000000-0005-0000-0000-0000B4090000}"/>
    <cellStyle name="Zarez 3 3 4 4 2" xfId="2479" xr:uid="{00000000-0005-0000-0000-0000B5090000}"/>
    <cellStyle name="Zarez 3 3 4 4 2 2" xfId="2480" xr:uid="{00000000-0005-0000-0000-0000B6090000}"/>
    <cellStyle name="Zarez 3 3 4 4 3" xfId="2481" xr:uid="{00000000-0005-0000-0000-0000B7090000}"/>
    <cellStyle name="Zarez 3 3 4 5" xfId="2482" xr:uid="{00000000-0005-0000-0000-0000B8090000}"/>
    <cellStyle name="Zarez 3 3 4 5 2" xfId="2483" xr:uid="{00000000-0005-0000-0000-0000B9090000}"/>
    <cellStyle name="Zarez 3 3 4 6" xfId="2484" xr:uid="{00000000-0005-0000-0000-0000BA090000}"/>
    <cellStyle name="Zarez 3 3 4 6 2" xfId="2485" xr:uid="{00000000-0005-0000-0000-0000BB090000}"/>
    <cellStyle name="Zarez 3 3 4 7" xfId="2486" xr:uid="{00000000-0005-0000-0000-0000BC090000}"/>
    <cellStyle name="Zarez 3 3 4 8" xfId="2487" xr:uid="{00000000-0005-0000-0000-0000BD090000}"/>
    <cellStyle name="Zarez 3 3 5" xfId="2488" xr:uid="{00000000-0005-0000-0000-0000BE090000}"/>
    <cellStyle name="Zarez 3 3 5 2" xfId="2489" xr:uid="{00000000-0005-0000-0000-0000BF090000}"/>
    <cellStyle name="Zarez 3 3 5 2 2" xfId="2490" xr:uid="{00000000-0005-0000-0000-0000C0090000}"/>
    <cellStyle name="Zarez 3 3 5 2 2 2" xfId="2491" xr:uid="{00000000-0005-0000-0000-0000C1090000}"/>
    <cellStyle name="Zarez 3 3 5 2 3" xfId="2492" xr:uid="{00000000-0005-0000-0000-0000C2090000}"/>
    <cellStyle name="Zarez 3 3 5 3" xfId="2493" xr:uid="{00000000-0005-0000-0000-0000C3090000}"/>
    <cellStyle name="Zarez 3 3 5 3 2" xfId="2494" xr:uid="{00000000-0005-0000-0000-0000C4090000}"/>
    <cellStyle name="Zarez 3 3 5 3 2 2" xfId="2495" xr:uid="{00000000-0005-0000-0000-0000C5090000}"/>
    <cellStyle name="Zarez 3 3 5 3 3" xfId="2496" xr:uid="{00000000-0005-0000-0000-0000C6090000}"/>
    <cellStyle name="Zarez 3 3 5 4" xfId="2497" xr:uid="{00000000-0005-0000-0000-0000C7090000}"/>
    <cellStyle name="Zarez 3 3 5 4 2" xfId="2498" xr:uid="{00000000-0005-0000-0000-0000C8090000}"/>
    <cellStyle name="Zarez 3 3 5 5" xfId="2499" xr:uid="{00000000-0005-0000-0000-0000C9090000}"/>
    <cellStyle name="Zarez 3 3 5 5 2" xfId="2500" xr:uid="{00000000-0005-0000-0000-0000CA090000}"/>
    <cellStyle name="Zarez 3 3 5 6" xfId="2501" xr:uid="{00000000-0005-0000-0000-0000CB090000}"/>
    <cellStyle name="Zarez 3 3 5 7" xfId="2502" xr:uid="{00000000-0005-0000-0000-0000CC090000}"/>
    <cellStyle name="Zarez 3 3 6" xfId="2503" xr:uid="{00000000-0005-0000-0000-0000CD090000}"/>
    <cellStyle name="Zarez 3 3 6 2" xfId="2504" xr:uid="{00000000-0005-0000-0000-0000CE090000}"/>
    <cellStyle name="Zarez 3 3 6 2 2" xfId="2505" xr:uid="{00000000-0005-0000-0000-0000CF090000}"/>
    <cellStyle name="Zarez 3 3 6 2 2 2" xfId="2506" xr:uid="{00000000-0005-0000-0000-0000D0090000}"/>
    <cellStyle name="Zarez 3 3 6 2 3" xfId="2507" xr:uid="{00000000-0005-0000-0000-0000D1090000}"/>
    <cellStyle name="Zarez 3 3 6 3" xfId="2508" xr:uid="{00000000-0005-0000-0000-0000D2090000}"/>
    <cellStyle name="Zarez 3 3 6 3 2" xfId="2509" xr:uid="{00000000-0005-0000-0000-0000D3090000}"/>
    <cellStyle name="Zarez 3 3 6 3 2 2" xfId="2510" xr:uid="{00000000-0005-0000-0000-0000D4090000}"/>
    <cellStyle name="Zarez 3 3 6 3 3" xfId="2511" xr:uid="{00000000-0005-0000-0000-0000D5090000}"/>
    <cellStyle name="Zarez 3 3 6 4" xfId="2512" xr:uid="{00000000-0005-0000-0000-0000D6090000}"/>
    <cellStyle name="Zarez 3 3 6 4 2" xfId="2513" xr:uid="{00000000-0005-0000-0000-0000D7090000}"/>
    <cellStyle name="Zarez 3 3 6 5" xfId="2514" xr:uid="{00000000-0005-0000-0000-0000D8090000}"/>
    <cellStyle name="Zarez 3 3 6 6" xfId="2515" xr:uid="{00000000-0005-0000-0000-0000D9090000}"/>
    <cellStyle name="Zarez 3 3 7" xfId="2516" xr:uid="{00000000-0005-0000-0000-0000DA090000}"/>
    <cellStyle name="Zarez 3 3 7 2" xfId="2517" xr:uid="{00000000-0005-0000-0000-0000DB090000}"/>
    <cellStyle name="Zarez 3 3 7 2 2" xfId="2518" xr:uid="{00000000-0005-0000-0000-0000DC090000}"/>
    <cellStyle name="Zarez 3 3 7 2 2 2" xfId="2519" xr:uid="{00000000-0005-0000-0000-0000DD090000}"/>
    <cellStyle name="Zarez 3 3 7 2 3" xfId="2520" xr:uid="{00000000-0005-0000-0000-0000DE090000}"/>
    <cellStyle name="Zarez 3 3 7 3" xfId="2521" xr:uid="{00000000-0005-0000-0000-0000DF090000}"/>
    <cellStyle name="Zarez 3 3 7 3 2" xfId="2522" xr:uid="{00000000-0005-0000-0000-0000E0090000}"/>
    <cellStyle name="Zarez 3 3 7 3 2 2" xfId="2523" xr:uid="{00000000-0005-0000-0000-0000E1090000}"/>
    <cellStyle name="Zarez 3 3 7 3 3" xfId="2524" xr:uid="{00000000-0005-0000-0000-0000E2090000}"/>
    <cellStyle name="Zarez 3 3 7 4" xfId="2525" xr:uid="{00000000-0005-0000-0000-0000E3090000}"/>
    <cellStyle name="Zarez 3 3 7 4 2" xfId="2526" xr:uid="{00000000-0005-0000-0000-0000E4090000}"/>
    <cellStyle name="Zarez 3 3 7 5" xfId="2527" xr:uid="{00000000-0005-0000-0000-0000E5090000}"/>
    <cellStyle name="Zarez 3 3 8" xfId="2528" xr:uid="{00000000-0005-0000-0000-0000E6090000}"/>
    <cellStyle name="Zarez 3 3 8 2" xfId="2529" xr:uid="{00000000-0005-0000-0000-0000E7090000}"/>
    <cellStyle name="Zarez 3 3 8 2 2" xfId="2530" xr:uid="{00000000-0005-0000-0000-0000E8090000}"/>
    <cellStyle name="Zarez 3 3 8 3" xfId="2531" xr:uid="{00000000-0005-0000-0000-0000E9090000}"/>
    <cellStyle name="Zarez 3 3 9" xfId="2532" xr:uid="{00000000-0005-0000-0000-0000EA090000}"/>
    <cellStyle name="Zarez 3 3 9 2" xfId="2533" xr:uid="{00000000-0005-0000-0000-0000EB090000}"/>
    <cellStyle name="Zarez 3 3 9 2 2" xfId="2534" xr:uid="{00000000-0005-0000-0000-0000EC090000}"/>
    <cellStyle name="Zarez 3 3 9 3" xfId="2535" xr:uid="{00000000-0005-0000-0000-0000ED090000}"/>
    <cellStyle name="Zarez 3_Knjiga 5 TROŠKOVNIK Instalaterski radovi dio 1" xfId="2536" xr:uid="{00000000-0005-0000-0000-0000EE090000}"/>
    <cellStyle name="Zarez 4" xfId="2537" xr:uid="{00000000-0005-0000-0000-0000EF090000}"/>
    <cellStyle name="Zarez 5" xfId="2538" xr:uid="{00000000-0005-0000-0000-0000F0090000}"/>
    <cellStyle name="Zarez 5 10" xfId="2539" xr:uid="{00000000-0005-0000-0000-0000F1090000}"/>
    <cellStyle name="Zarez 5 2" xfId="2540" xr:uid="{00000000-0005-0000-0000-0000F2090000}"/>
    <cellStyle name="Zarez 5 2 2" xfId="2541" xr:uid="{00000000-0005-0000-0000-0000F3090000}"/>
    <cellStyle name="Zarez 5 2 2 10" xfId="2542" xr:uid="{00000000-0005-0000-0000-0000F4090000}"/>
    <cellStyle name="Zarez 5 2 2 11" xfId="2543" xr:uid="{00000000-0005-0000-0000-0000F5090000}"/>
    <cellStyle name="Zarez 5 2 2 2" xfId="2544" xr:uid="{00000000-0005-0000-0000-0000F6090000}"/>
    <cellStyle name="Zarez 5 2 2 2 2" xfId="2545" xr:uid="{00000000-0005-0000-0000-0000F7090000}"/>
    <cellStyle name="Zarez 5 2 2 2 2 2" xfId="2546" xr:uid="{00000000-0005-0000-0000-0000F8090000}"/>
    <cellStyle name="Zarez 5 2 2 2 2 2 2" xfId="2547" xr:uid="{00000000-0005-0000-0000-0000F9090000}"/>
    <cellStyle name="Zarez 5 2 2 2 2 2 2 2" xfId="2548" xr:uid="{00000000-0005-0000-0000-0000FA090000}"/>
    <cellStyle name="Zarez 5 2 2 2 2 2 3" xfId="2549" xr:uid="{00000000-0005-0000-0000-0000FB090000}"/>
    <cellStyle name="Zarez 5 2 2 2 2 3" xfId="2550" xr:uid="{00000000-0005-0000-0000-0000FC090000}"/>
    <cellStyle name="Zarez 5 2 2 2 2 3 2" xfId="2551" xr:uid="{00000000-0005-0000-0000-0000FD090000}"/>
    <cellStyle name="Zarez 5 2 2 2 2 3 2 2" xfId="2552" xr:uid="{00000000-0005-0000-0000-0000FE090000}"/>
    <cellStyle name="Zarez 5 2 2 2 2 3 3" xfId="2553" xr:uid="{00000000-0005-0000-0000-0000FF090000}"/>
    <cellStyle name="Zarez 5 2 2 2 2 4" xfId="2554" xr:uid="{00000000-0005-0000-0000-0000000A0000}"/>
    <cellStyle name="Zarez 5 2 2 2 2 4 2" xfId="2555" xr:uid="{00000000-0005-0000-0000-0000010A0000}"/>
    <cellStyle name="Zarez 5 2 2 2 2 5" xfId="2556" xr:uid="{00000000-0005-0000-0000-0000020A0000}"/>
    <cellStyle name="Zarez 5 2 2 2 2 5 2" xfId="2557" xr:uid="{00000000-0005-0000-0000-0000030A0000}"/>
    <cellStyle name="Zarez 5 2 2 2 2 6" xfId="2558" xr:uid="{00000000-0005-0000-0000-0000040A0000}"/>
    <cellStyle name="Zarez 5 2 2 2 2 7" xfId="2559" xr:uid="{00000000-0005-0000-0000-0000050A0000}"/>
    <cellStyle name="Zarez 5 2 2 2 3" xfId="2560" xr:uid="{00000000-0005-0000-0000-0000060A0000}"/>
    <cellStyle name="Zarez 5 2 2 2 3 2" xfId="2561" xr:uid="{00000000-0005-0000-0000-0000070A0000}"/>
    <cellStyle name="Zarez 5 2 2 2 3 2 2" xfId="2562" xr:uid="{00000000-0005-0000-0000-0000080A0000}"/>
    <cellStyle name="Zarez 5 2 2 2 3 3" xfId="2563" xr:uid="{00000000-0005-0000-0000-0000090A0000}"/>
    <cellStyle name="Zarez 5 2 2 2 4" xfId="2564" xr:uid="{00000000-0005-0000-0000-00000A0A0000}"/>
    <cellStyle name="Zarez 5 2 2 2 4 2" xfId="2565" xr:uid="{00000000-0005-0000-0000-00000B0A0000}"/>
    <cellStyle name="Zarez 5 2 2 2 4 2 2" xfId="2566" xr:uid="{00000000-0005-0000-0000-00000C0A0000}"/>
    <cellStyle name="Zarez 5 2 2 2 4 3" xfId="2567" xr:uid="{00000000-0005-0000-0000-00000D0A0000}"/>
    <cellStyle name="Zarez 5 2 2 2 5" xfId="2568" xr:uid="{00000000-0005-0000-0000-00000E0A0000}"/>
    <cellStyle name="Zarez 5 2 2 2 5 2" xfId="2569" xr:uid="{00000000-0005-0000-0000-00000F0A0000}"/>
    <cellStyle name="Zarez 5 2 2 2 5 2 2" xfId="2570" xr:uid="{00000000-0005-0000-0000-0000100A0000}"/>
    <cellStyle name="Zarez 5 2 2 2 5 3" xfId="2571" xr:uid="{00000000-0005-0000-0000-0000110A0000}"/>
    <cellStyle name="Zarez 5 2 2 2 6" xfId="2572" xr:uid="{00000000-0005-0000-0000-0000120A0000}"/>
    <cellStyle name="Zarez 5 2 2 2 6 2" xfId="2573" xr:uid="{00000000-0005-0000-0000-0000130A0000}"/>
    <cellStyle name="Zarez 5 2 2 2 7" xfId="2574" xr:uid="{00000000-0005-0000-0000-0000140A0000}"/>
    <cellStyle name="Zarez 5 2 2 2 7 2" xfId="2575" xr:uid="{00000000-0005-0000-0000-0000150A0000}"/>
    <cellStyle name="Zarez 5 2 2 2 8" xfId="2576" xr:uid="{00000000-0005-0000-0000-0000160A0000}"/>
    <cellStyle name="Zarez 5 2 2 2 9" xfId="2577" xr:uid="{00000000-0005-0000-0000-0000170A0000}"/>
    <cellStyle name="Zarez 5 2 2 3" xfId="2578" xr:uid="{00000000-0005-0000-0000-0000180A0000}"/>
    <cellStyle name="Zarez 5 2 2 3 2" xfId="2579" xr:uid="{00000000-0005-0000-0000-0000190A0000}"/>
    <cellStyle name="Zarez 5 2 2 3 2 2" xfId="2580" xr:uid="{00000000-0005-0000-0000-00001A0A0000}"/>
    <cellStyle name="Zarez 5 2 2 3 2 2 2" xfId="2581" xr:uid="{00000000-0005-0000-0000-00001B0A0000}"/>
    <cellStyle name="Zarez 5 2 2 3 2 3" xfId="2582" xr:uid="{00000000-0005-0000-0000-00001C0A0000}"/>
    <cellStyle name="Zarez 5 2 2 3 3" xfId="2583" xr:uid="{00000000-0005-0000-0000-00001D0A0000}"/>
    <cellStyle name="Zarez 5 2 2 3 3 2" xfId="2584" xr:uid="{00000000-0005-0000-0000-00001E0A0000}"/>
    <cellStyle name="Zarez 5 2 2 3 3 2 2" xfId="2585" xr:uid="{00000000-0005-0000-0000-00001F0A0000}"/>
    <cellStyle name="Zarez 5 2 2 3 3 3" xfId="2586" xr:uid="{00000000-0005-0000-0000-0000200A0000}"/>
    <cellStyle name="Zarez 5 2 2 3 4" xfId="2587" xr:uid="{00000000-0005-0000-0000-0000210A0000}"/>
    <cellStyle name="Zarez 5 2 2 3 4 2" xfId="2588" xr:uid="{00000000-0005-0000-0000-0000220A0000}"/>
    <cellStyle name="Zarez 5 2 2 3 4 2 2" xfId="2589" xr:uid="{00000000-0005-0000-0000-0000230A0000}"/>
    <cellStyle name="Zarez 5 2 2 3 4 3" xfId="2590" xr:uid="{00000000-0005-0000-0000-0000240A0000}"/>
    <cellStyle name="Zarez 5 2 2 3 5" xfId="2591" xr:uid="{00000000-0005-0000-0000-0000250A0000}"/>
    <cellStyle name="Zarez 5 2 2 3 5 2" xfId="2592" xr:uid="{00000000-0005-0000-0000-0000260A0000}"/>
    <cellStyle name="Zarez 5 2 2 3 6" xfId="2593" xr:uid="{00000000-0005-0000-0000-0000270A0000}"/>
    <cellStyle name="Zarez 5 2 2 3 6 2" xfId="2594" xr:uid="{00000000-0005-0000-0000-0000280A0000}"/>
    <cellStyle name="Zarez 5 2 2 3 7" xfId="2595" xr:uid="{00000000-0005-0000-0000-0000290A0000}"/>
    <cellStyle name="Zarez 5 2 2 3 8" xfId="2596" xr:uid="{00000000-0005-0000-0000-00002A0A0000}"/>
    <cellStyle name="Zarez 5 2 2 4" xfId="2597" xr:uid="{00000000-0005-0000-0000-00002B0A0000}"/>
    <cellStyle name="Zarez 5 2 2 4 2" xfId="2598" xr:uid="{00000000-0005-0000-0000-00002C0A0000}"/>
    <cellStyle name="Zarez 5 2 2 4 2 2" xfId="2599" xr:uid="{00000000-0005-0000-0000-00002D0A0000}"/>
    <cellStyle name="Zarez 5 2 2 4 2 2 2" xfId="2600" xr:uid="{00000000-0005-0000-0000-00002E0A0000}"/>
    <cellStyle name="Zarez 5 2 2 4 2 3" xfId="2601" xr:uid="{00000000-0005-0000-0000-00002F0A0000}"/>
    <cellStyle name="Zarez 5 2 2 4 3" xfId="2602" xr:uid="{00000000-0005-0000-0000-0000300A0000}"/>
    <cellStyle name="Zarez 5 2 2 4 3 2" xfId="2603" xr:uid="{00000000-0005-0000-0000-0000310A0000}"/>
    <cellStyle name="Zarez 5 2 2 4 3 2 2" xfId="2604" xr:uid="{00000000-0005-0000-0000-0000320A0000}"/>
    <cellStyle name="Zarez 5 2 2 4 3 3" xfId="2605" xr:uid="{00000000-0005-0000-0000-0000330A0000}"/>
    <cellStyle name="Zarez 5 2 2 4 4" xfId="2606" xr:uid="{00000000-0005-0000-0000-0000340A0000}"/>
    <cellStyle name="Zarez 5 2 2 4 4 2" xfId="2607" xr:uid="{00000000-0005-0000-0000-0000350A0000}"/>
    <cellStyle name="Zarez 5 2 2 4 5" xfId="2608" xr:uid="{00000000-0005-0000-0000-0000360A0000}"/>
    <cellStyle name="Zarez 5 2 2 4 5 2" xfId="2609" xr:uid="{00000000-0005-0000-0000-0000370A0000}"/>
    <cellStyle name="Zarez 5 2 2 4 6" xfId="2610" xr:uid="{00000000-0005-0000-0000-0000380A0000}"/>
    <cellStyle name="Zarez 5 2 2 4 7" xfId="2611" xr:uid="{00000000-0005-0000-0000-0000390A0000}"/>
    <cellStyle name="Zarez 5 2 2 5" xfId="2612" xr:uid="{00000000-0005-0000-0000-00003A0A0000}"/>
    <cellStyle name="Zarez 5 2 2 5 2" xfId="2613" xr:uid="{00000000-0005-0000-0000-00003B0A0000}"/>
    <cellStyle name="Zarez 5 2 2 5 2 2" xfId="2614" xr:uid="{00000000-0005-0000-0000-00003C0A0000}"/>
    <cellStyle name="Zarez 5 2 2 5 3" xfId="2615" xr:uid="{00000000-0005-0000-0000-00003D0A0000}"/>
    <cellStyle name="Zarez 5 2 2 6" xfId="2616" xr:uid="{00000000-0005-0000-0000-00003E0A0000}"/>
    <cellStyle name="Zarez 5 2 2 6 2" xfId="2617" xr:uid="{00000000-0005-0000-0000-00003F0A0000}"/>
    <cellStyle name="Zarez 5 2 2 6 2 2" xfId="2618" xr:uid="{00000000-0005-0000-0000-0000400A0000}"/>
    <cellStyle name="Zarez 5 2 2 6 3" xfId="2619" xr:uid="{00000000-0005-0000-0000-0000410A0000}"/>
    <cellStyle name="Zarez 5 2 2 7" xfId="2620" xr:uid="{00000000-0005-0000-0000-0000420A0000}"/>
    <cellStyle name="Zarez 5 2 2 7 2" xfId="2621" xr:uid="{00000000-0005-0000-0000-0000430A0000}"/>
    <cellStyle name="Zarez 5 2 2 7 2 2" xfId="2622" xr:uid="{00000000-0005-0000-0000-0000440A0000}"/>
    <cellStyle name="Zarez 5 2 2 7 3" xfId="2623" xr:uid="{00000000-0005-0000-0000-0000450A0000}"/>
    <cellStyle name="Zarez 5 2 2 8" xfId="2624" xr:uid="{00000000-0005-0000-0000-0000460A0000}"/>
    <cellStyle name="Zarez 5 2 2 8 2" xfId="2625" xr:uid="{00000000-0005-0000-0000-0000470A0000}"/>
    <cellStyle name="Zarez 5 2 2 9" xfId="2626" xr:uid="{00000000-0005-0000-0000-0000480A0000}"/>
    <cellStyle name="Zarez 5 2 2 9 2" xfId="2627" xr:uid="{00000000-0005-0000-0000-0000490A0000}"/>
    <cellStyle name="Zarez 5 2 3" xfId="2628" xr:uid="{00000000-0005-0000-0000-00004A0A0000}"/>
    <cellStyle name="Zarez 5 2 3 2" xfId="2629" xr:uid="{00000000-0005-0000-0000-00004B0A0000}"/>
    <cellStyle name="Zarez 5 2 3 2 2" xfId="2630" xr:uid="{00000000-0005-0000-0000-00004C0A0000}"/>
    <cellStyle name="Zarez 5 2 3 2 2 2" xfId="2631" xr:uid="{00000000-0005-0000-0000-00004D0A0000}"/>
    <cellStyle name="Zarez 5 2 3 2 3" xfId="2632" xr:uid="{00000000-0005-0000-0000-00004E0A0000}"/>
    <cellStyle name="Zarez 5 2 3 3" xfId="2633" xr:uid="{00000000-0005-0000-0000-00004F0A0000}"/>
    <cellStyle name="Zarez 5 2 3 3 2" xfId="2634" xr:uid="{00000000-0005-0000-0000-0000500A0000}"/>
    <cellStyle name="Zarez 5 2 3 3 2 2" xfId="2635" xr:uid="{00000000-0005-0000-0000-0000510A0000}"/>
    <cellStyle name="Zarez 5 2 3 3 3" xfId="2636" xr:uid="{00000000-0005-0000-0000-0000520A0000}"/>
    <cellStyle name="Zarez 5 2 3 4" xfId="2637" xr:uid="{00000000-0005-0000-0000-0000530A0000}"/>
    <cellStyle name="Zarez 5 2 3 4 2" xfId="2638" xr:uid="{00000000-0005-0000-0000-0000540A0000}"/>
    <cellStyle name="Zarez 5 2 3 5" xfId="2639" xr:uid="{00000000-0005-0000-0000-0000550A0000}"/>
    <cellStyle name="Zarez 5 2 3 6" xfId="2640" xr:uid="{00000000-0005-0000-0000-0000560A0000}"/>
    <cellStyle name="Zarez 5 2 4" xfId="2641" xr:uid="{00000000-0005-0000-0000-0000570A0000}"/>
    <cellStyle name="Zarez 5 2 4 2" xfId="2642" xr:uid="{00000000-0005-0000-0000-0000580A0000}"/>
    <cellStyle name="Zarez 5 2 4 2 2" xfId="2643" xr:uid="{00000000-0005-0000-0000-0000590A0000}"/>
    <cellStyle name="Zarez 5 2 4 2 2 2" xfId="2644" xr:uid="{00000000-0005-0000-0000-00005A0A0000}"/>
    <cellStyle name="Zarez 5 2 4 2 2 2 2" xfId="2645" xr:uid="{00000000-0005-0000-0000-00005B0A0000}"/>
    <cellStyle name="Zarez 5 2 4 2 2 3" xfId="2646" xr:uid="{00000000-0005-0000-0000-00005C0A0000}"/>
    <cellStyle name="Zarez 5 2 4 2 3" xfId="2647" xr:uid="{00000000-0005-0000-0000-00005D0A0000}"/>
    <cellStyle name="Zarez 5 2 4 2 3 2" xfId="2648" xr:uid="{00000000-0005-0000-0000-00005E0A0000}"/>
    <cellStyle name="Zarez 5 2 4 2 3 2 2" xfId="2649" xr:uid="{00000000-0005-0000-0000-00005F0A0000}"/>
    <cellStyle name="Zarez 5 2 4 2 3 3" xfId="2650" xr:uid="{00000000-0005-0000-0000-0000600A0000}"/>
    <cellStyle name="Zarez 5 2 4 2 4" xfId="2651" xr:uid="{00000000-0005-0000-0000-0000610A0000}"/>
    <cellStyle name="Zarez 5 2 4 2 4 2" xfId="2652" xr:uid="{00000000-0005-0000-0000-0000620A0000}"/>
    <cellStyle name="Zarez 5 2 4 2 5" xfId="2653" xr:uid="{00000000-0005-0000-0000-0000630A0000}"/>
    <cellStyle name="Zarez 5 2 4 3" xfId="2654" xr:uid="{00000000-0005-0000-0000-0000640A0000}"/>
    <cellStyle name="Zarez 5 2 4 3 2" xfId="2655" xr:uid="{00000000-0005-0000-0000-0000650A0000}"/>
    <cellStyle name="Zarez 5 2 4 3 2 2" xfId="2656" xr:uid="{00000000-0005-0000-0000-0000660A0000}"/>
    <cellStyle name="Zarez 5 2 4 3 3" xfId="2657" xr:uid="{00000000-0005-0000-0000-0000670A0000}"/>
    <cellStyle name="Zarez 5 2 4 4" xfId="2658" xr:uid="{00000000-0005-0000-0000-0000680A0000}"/>
    <cellStyle name="Zarez 5 2 4 4 2" xfId="2659" xr:uid="{00000000-0005-0000-0000-0000690A0000}"/>
    <cellStyle name="Zarez 5 2 4 4 2 2" xfId="2660" xr:uid="{00000000-0005-0000-0000-00006A0A0000}"/>
    <cellStyle name="Zarez 5 2 4 4 3" xfId="2661" xr:uid="{00000000-0005-0000-0000-00006B0A0000}"/>
    <cellStyle name="Zarez 5 2 4 5" xfId="2662" xr:uid="{00000000-0005-0000-0000-00006C0A0000}"/>
    <cellStyle name="Zarez 5 2 4 5 2" xfId="2663" xr:uid="{00000000-0005-0000-0000-00006D0A0000}"/>
    <cellStyle name="Zarez 5 2 4 6" xfId="2664" xr:uid="{00000000-0005-0000-0000-00006E0A0000}"/>
    <cellStyle name="Zarez 5 2 5" xfId="2665" xr:uid="{00000000-0005-0000-0000-00006F0A0000}"/>
    <cellStyle name="Zarez 5 2 5 2" xfId="2666" xr:uid="{00000000-0005-0000-0000-0000700A0000}"/>
    <cellStyle name="Zarez 5 2 5 2 2" xfId="2667" xr:uid="{00000000-0005-0000-0000-0000710A0000}"/>
    <cellStyle name="Zarez 5 2 5 2 2 2" xfId="2668" xr:uid="{00000000-0005-0000-0000-0000720A0000}"/>
    <cellStyle name="Zarez 5 2 5 2 3" xfId="2669" xr:uid="{00000000-0005-0000-0000-0000730A0000}"/>
    <cellStyle name="Zarez 5 2 5 3" xfId="2670" xr:uid="{00000000-0005-0000-0000-0000740A0000}"/>
    <cellStyle name="Zarez 5 2 5 3 2" xfId="2671" xr:uid="{00000000-0005-0000-0000-0000750A0000}"/>
    <cellStyle name="Zarez 5 2 5 3 2 2" xfId="2672" xr:uid="{00000000-0005-0000-0000-0000760A0000}"/>
    <cellStyle name="Zarez 5 2 5 3 3" xfId="2673" xr:uid="{00000000-0005-0000-0000-0000770A0000}"/>
    <cellStyle name="Zarez 5 2 5 4" xfId="2674" xr:uid="{00000000-0005-0000-0000-0000780A0000}"/>
    <cellStyle name="Zarez 5 2 5 4 2" xfId="2675" xr:uid="{00000000-0005-0000-0000-0000790A0000}"/>
    <cellStyle name="Zarez 5 2 5 5" xfId="2676" xr:uid="{00000000-0005-0000-0000-00007A0A0000}"/>
    <cellStyle name="Zarez 5 2 6" xfId="2677" xr:uid="{00000000-0005-0000-0000-00007B0A0000}"/>
    <cellStyle name="Zarez 5 2 6 2" xfId="2678" xr:uid="{00000000-0005-0000-0000-00007C0A0000}"/>
    <cellStyle name="Zarez 5 2 6 2 2" xfId="2679" xr:uid="{00000000-0005-0000-0000-00007D0A0000}"/>
    <cellStyle name="Zarez 5 2 6 3" xfId="2680" xr:uid="{00000000-0005-0000-0000-00007E0A0000}"/>
    <cellStyle name="Zarez 5 2 7" xfId="2681" xr:uid="{00000000-0005-0000-0000-00007F0A0000}"/>
    <cellStyle name="Zarez 5 2 7 2" xfId="2682" xr:uid="{00000000-0005-0000-0000-0000800A0000}"/>
    <cellStyle name="Zarez 5 2 7 2 2" xfId="2683" xr:uid="{00000000-0005-0000-0000-0000810A0000}"/>
    <cellStyle name="Zarez 5 2 7 3" xfId="2684" xr:uid="{00000000-0005-0000-0000-0000820A0000}"/>
    <cellStyle name="Zarez 5 2 8" xfId="2685" xr:uid="{00000000-0005-0000-0000-0000830A0000}"/>
    <cellStyle name="Zarez 5 2 8 2" xfId="2686" xr:uid="{00000000-0005-0000-0000-0000840A0000}"/>
    <cellStyle name="Zarez 5 2 9" xfId="2687" xr:uid="{00000000-0005-0000-0000-0000850A0000}"/>
    <cellStyle name="Zarez 5 3" xfId="2688" xr:uid="{00000000-0005-0000-0000-0000860A0000}"/>
    <cellStyle name="Zarez 5 3 10" xfId="2689" xr:uid="{00000000-0005-0000-0000-0000870A0000}"/>
    <cellStyle name="Zarez 5 3 11" xfId="2690" xr:uid="{00000000-0005-0000-0000-0000880A0000}"/>
    <cellStyle name="Zarez 5 3 2" xfId="2691" xr:uid="{00000000-0005-0000-0000-0000890A0000}"/>
    <cellStyle name="Zarez 5 3 2 2" xfId="2692" xr:uid="{00000000-0005-0000-0000-00008A0A0000}"/>
    <cellStyle name="Zarez 5 3 2 2 2" xfId="2693" xr:uid="{00000000-0005-0000-0000-00008B0A0000}"/>
    <cellStyle name="Zarez 5 3 2 2 2 2" xfId="2694" xr:uid="{00000000-0005-0000-0000-00008C0A0000}"/>
    <cellStyle name="Zarez 5 3 2 2 2 2 2" xfId="2695" xr:uid="{00000000-0005-0000-0000-00008D0A0000}"/>
    <cellStyle name="Zarez 5 3 2 2 2 3" xfId="2696" xr:uid="{00000000-0005-0000-0000-00008E0A0000}"/>
    <cellStyle name="Zarez 5 3 2 2 3" xfId="2697" xr:uid="{00000000-0005-0000-0000-00008F0A0000}"/>
    <cellStyle name="Zarez 5 3 2 2 3 2" xfId="2698" xr:uid="{00000000-0005-0000-0000-0000900A0000}"/>
    <cellStyle name="Zarez 5 3 2 2 3 2 2" xfId="2699" xr:uid="{00000000-0005-0000-0000-0000910A0000}"/>
    <cellStyle name="Zarez 5 3 2 2 3 3" xfId="2700" xr:uid="{00000000-0005-0000-0000-0000920A0000}"/>
    <cellStyle name="Zarez 5 3 2 2 4" xfId="2701" xr:uid="{00000000-0005-0000-0000-0000930A0000}"/>
    <cellStyle name="Zarez 5 3 2 2 4 2" xfId="2702" xr:uid="{00000000-0005-0000-0000-0000940A0000}"/>
    <cellStyle name="Zarez 5 3 2 2 5" xfId="2703" xr:uid="{00000000-0005-0000-0000-0000950A0000}"/>
    <cellStyle name="Zarez 5 3 2 2 5 2" xfId="2704" xr:uid="{00000000-0005-0000-0000-0000960A0000}"/>
    <cellStyle name="Zarez 5 3 2 2 6" xfId="2705" xr:uid="{00000000-0005-0000-0000-0000970A0000}"/>
    <cellStyle name="Zarez 5 3 2 2 7" xfId="2706" xr:uid="{00000000-0005-0000-0000-0000980A0000}"/>
    <cellStyle name="Zarez 5 3 2 3" xfId="2707" xr:uid="{00000000-0005-0000-0000-0000990A0000}"/>
    <cellStyle name="Zarez 5 3 2 3 2" xfId="2708" xr:uid="{00000000-0005-0000-0000-00009A0A0000}"/>
    <cellStyle name="Zarez 5 3 2 3 2 2" xfId="2709" xr:uid="{00000000-0005-0000-0000-00009B0A0000}"/>
    <cellStyle name="Zarez 5 3 2 3 3" xfId="2710" xr:uid="{00000000-0005-0000-0000-00009C0A0000}"/>
    <cellStyle name="Zarez 5 3 2 4" xfId="2711" xr:uid="{00000000-0005-0000-0000-00009D0A0000}"/>
    <cellStyle name="Zarez 5 3 2 4 2" xfId="2712" xr:uid="{00000000-0005-0000-0000-00009E0A0000}"/>
    <cellStyle name="Zarez 5 3 2 4 2 2" xfId="2713" xr:uid="{00000000-0005-0000-0000-00009F0A0000}"/>
    <cellStyle name="Zarez 5 3 2 4 3" xfId="2714" xr:uid="{00000000-0005-0000-0000-0000A00A0000}"/>
    <cellStyle name="Zarez 5 3 2 5" xfId="2715" xr:uid="{00000000-0005-0000-0000-0000A10A0000}"/>
    <cellStyle name="Zarez 5 3 2 5 2" xfId="2716" xr:uid="{00000000-0005-0000-0000-0000A20A0000}"/>
    <cellStyle name="Zarez 5 3 2 5 2 2" xfId="2717" xr:uid="{00000000-0005-0000-0000-0000A30A0000}"/>
    <cellStyle name="Zarez 5 3 2 5 3" xfId="2718" xr:uid="{00000000-0005-0000-0000-0000A40A0000}"/>
    <cellStyle name="Zarez 5 3 2 6" xfId="2719" xr:uid="{00000000-0005-0000-0000-0000A50A0000}"/>
    <cellStyle name="Zarez 5 3 2 6 2" xfId="2720" xr:uid="{00000000-0005-0000-0000-0000A60A0000}"/>
    <cellStyle name="Zarez 5 3 2 7" xfId="2721" xr:uid="{00000000-0005-0000-0000-0000A70A0000}"/>
    <cellStyle name="Zarez 5 3 2 7 2" xfId="2722" xr:uid="{00000000-0005-0000-0000-0000A80A0000}"/>
    <cellStyle name="Zarez 5 3 2 8" xfId="2723" xr:uid="{00000000-0005-0000-0000-0000A90A0000}"/>
    <cellStyle name="Zarez 5 3 2 9" xfId="2724" xr:uid="{00000000-0005-0000-0000-0000AA0A0000}"/>
    <cellStyle name="Zarez 5 3 3" xfId="2725" xr:uid="{00000000-0005-0000-0000-0000AB0A0000}"/>
    <cellStyle name="Zarez 5 3 3 2" xfId="2726" xr:uid="{00000000-0005-0000-0000-0000AC0A0000}"/>
    <cellStyle name="Zarez 5 3 3 2 2" xfId="2727" xr:uid="{00000000-0005-0000-0000-0000AD0A0000}"/>
    <cellStyle name="Zarez 5 3 3 2 2 2" xfId="2728" xr:uid="{00000000-0005-0000-0000-0000AE0A0000}"/>
    <cellStyle name="Zarez 5 3 3 2 3" xfId="2729" xr:uid="{00000000-0005-0000-0000-0000AF0A0000}"/>
    <cellStyle name="Zarez 5 3 3 3" xfId="2730" xr:uid="{00000000-0005-0000-0000-0000B00A0000}"/>
    <cellStyle name="Zarez 5 3 3 3 2" xfId="2731" xr:uid="{00000000-0005-0000-0000-0000B10A0000}"/>
    <cellStyle name="Zarez 5 3 3 3 2 2" xfId="2732" xr:uid="{00000000-0005-0000-0000-0000B20A0000}"/>
    <cellStyle name="Zarez 5 3 3 3 3" xfId="2733" xr:uid="{00000000-0005-0000-0000-0000B30A0000}"/>
    <cellStyle name="Zarez 5 3 3 4" xfId="2734" xr:uid="{00000000-0005-0000-0000-0000B40A0000}"/>
    <cellStyle name="Zarez 5 3 3 4 2" xfId="2735" xr:uid="{00000000-0005-0000-0000-0000B50A0000}"/>
    <cellStyle name="Zarez 5 3 3 4 2 2" xfId="2736" xr:uid="{00000000-0005-0000-0000-0000B60A0000}"/>
    <cellStyle name="Zarez 5 3 3 4 3" xfId="2737" xr:uid="{00000000-0005-0000-0000-0000B70A0000}"/>
    <cellStyle name="Zarez 5 3 3 5" xfId="2738" xr:uid="{00000000-0005-0000-0000-0000B80A0000}"/>
    <cellStyle name="Zarez 5 3 3 5 2" xfId="2739" xr:uid="{00000000-0005-0000-0000-0000B90A0000}"/>
    <cellStyle name="Zarez 5 3 3 6" xfId="2740" xr:uid="{00000000-0005-0000-0000-0000BA0A0000}"/>
    <cellStyle name="Zarez 5 3 3 6 2" xfId="2741" xr:uid="{00000000-0005-0000-0000-0000BB0A0000}"/>
    <cellStyle name="Zarez 5 3 3 7" xfId="2742" xr:uid="{00000000-0005-0000-0000-0000BC0A0000}"/>
    <cellStyle name="Zarez 5 3 3 8" xfId="2743" xr:uid="{00000000-0005-0000-0000-0000BD0A0000}"/>
    <cellStyle name="Zarez 5 3 4" xfId="2744" xr:uid="{00000000-0005-0000-0000-0000BE0A0000}"/>
    <cellStyle name="Zarez 5 3 4 2" xfId="2745" xr:uid="{00000000-0005-0000-0000-0000BF0A0000}"/>
    <cellStyle name="Zarez 5 3 4 2 2" xfId="2746" xr:uid="{00000000-0005-0000-0000-0000C00A0000}"/>
    <cellStyle name="Zarez 5 3 4 2 2 2" xfId="2747" xr:uid="{00000000-0005-0000-0000-0000C10A0000}"/>
    <cellStyle name="Zarez 5 3 4 2 3" xfId="2748" xr:uid="{00000000-0005-0000-0000-0000C20A0000}"/>
    <cellStyle name="Zarez 5 3 4 3" xfId="2749" xr:uid="{00000000-0005-0000-0000-0000C30A0000}"/>
    <cellStyle name="Zarez 5 3 4 3 2" xfId="2750" xr:uid="{00000000-0005-0000-0000-0000C40A0000}"/>
    <cellStyle name="Zarez 5 3 4 3 2 2" xfId="2751" xr:uid="{00000000-0005-0000-0000-0000C50A0000}"/>
    <cellStyle name="Zarez 5 3 4 3 3" xfId="2752" xr:uid="{00000000-0005-0000-0000-0000C60A0000}"/>
    <cellStyle name="Zarez 5 3 4 4" xfId="2753" xr:uid="{00000000-0005-0000-0000-0000C70A0000}"/>
    <cellStyle name="Zarez 5 3 4 4 2" xfId="2754" xr:uid="{00000000-0005-0000-0000-0000C80A0000}"/>
    <cellStyle name="Zarez 5 3 4 5" xfId="2755" xr:uid="{00000000-0005-0000-0000-0000C90A0000}"/>
    <cellStyle name="Zarez 5 3 4 5 2" xfId="2756" xr:uid="{00000000-0005-0000-0000-0000CA0A0000}"/>
    <cellStyle name="Zarez 5 3 4 6" xfId="2757" xr:uid="{00000000-0005-0000-0000-0000CB0A0000}"/>
    <cellStyle name="Zarez 5 3 4 7" xfId="2758" xr:uid="{00000000-0005-0000-0000-0000CC0A0000}"/>
    <cellStyle name="Zarez 5 3 5" xfId="2759" xr:uid="{00000000-0005-0000-0000-0000CD0A0000}"/>
    <cellStyle name="Zarez 5 3 5 2" xfId="2760" xr:uid="{00000000-0005-0000-0000-0000CE0A0000}"/>
    <cellStyle name="Zarez 5 3 5 2 2" xfId="2761" xr:uid="{00000000-0005-0000-0000-0000CF0A0000}"/>
    <cellStyle name="Zarez 5 3 5 3" xfId="2762" xr:uid="{00000000-0005-0000-0000-0000D00A0000}"/>
    <cellStyle name="Zarez 5 3 6" xfId="2763" xr:uid="{00000000-0005-0000-0000-0000D10A0000}"/>
    <cellStyle name="Zarez 5 3 6 2" xfId="2764" xr:uid="{00000000-0005-0000-0000-0000D20A0000}"/>
    <cellStyle name="Zarez 5 3 6 2 2" xfId="2765" xr:uid="{00000000-0005-0000-0000-0000D30A0000}"/>
    <cellStyle name="Zarez 5 3 6 3" xfId="2766" xr:uid="{00000000-0005-0000-0000-0000D40A0000}"/>
    <cellStyle name="Zarez 5 3 7" xfId="2767" xr:uid="{00000000-0005-0000-0000-0000D50A0000}"/>
    <cellStyle name="Zarez 5 3 7 2" xfId="2768" xr:uid="{00000000-0005-0000-0000-0000D60A0000}"/>
    <cellStyle name="Zarez 5 3 7 2 2" xfId="2769" xr:uid="{00000000-0005-0000-0000-0000D70A0000}"/>
    <cellStyle name="Zarez 5 3 7 3" xfId="2770" xr:uid="{00000000-0005-0000-0000-0000D80A0000}"/>
    <cellStyle name="Zarez 5 3 8" xfId="2771" xr:uid="{00000000-0005-0000-0000-0000D90A0000}"/>
    <cellStyle name="Zarez 5 3 8 2" xfId="2772" xr:uid="{00000000-0005-0000-0000-0000DA0A0000}"/>
    <cellStyle name="Zarez 5 3 9" xfId="2773" xr:uid="{00000000-0005-0000-0000-0000DB0A0000}"/>
    <cellStyle name="Zarez 5 3 9 2" xfId="2774" xr:uid="{00000000-0005-0000-0000-0000DC0A0000}"/>
    <cellStyle name="Zarez 5 4" xfId="2775" xr:uid="{00000000-0005-0000-0000-0000DD0A0000}"/>
    <cellStyle name="Zarez 5 4 2" xfId="2776" xr:uid="{00000000-0005-0000-0000-0000DE0A0000}"/>
    <cellStyle name="Zarez 5 4 2 2" xfId="2777" xr:uid="{00000000-0005-0000-0000-0000DF0A0000}"/>
    <cellStyle name="Zarez 5 4 2 2 2" xfId="2778" xr:uid="{00000000-0005-0000-0000-0000E00A0000}"/>
    <cellStyle name="Zarez 5 4 2 3" xfId="2779" xr:uid="{00000000-0005-0000-0000-0000E10A0000}"/>
    <cellStyle name="Zarez 5 4 3" xfId="2780" xr:uid="{00000000-0005-0000-0000-0000E20A0000}"/>
    <cellStyle name="Zarez 5 4 3 2" xfId="2781" xr:uid="{00000000-0005-0000-0000-0000E30A0000}"/>
    <cellStyle name="Zarez 5 4 3 2 2" xfId="2782" xr:uid="{00000000-0005-0000-0000-0000E40A0000}"/>
    <cellStyle name="Zarez 5 4 3 3" xfId="2783" xr:uid="{00000000-0005-0000-0000-0000E50A0000}"/>
    <cellStyle name="Zarez 5 4 4" xfId="2784" xr:uid="{00000000-0005-0000-0000-0000E60A0000}"/>
    <cellStyle name="Zarez 5 4 4 2" xfId="2785" xr:uid="{00000000-0005-0000-0000-0000E70A0000}"/>
    <cellStyle name="Zarez 5 4 5" xfId="2786" xr:uid="{00000000-0005-0000-0000-0000E80A0000}"/>
    <cellStyle name="Zarez 5 4 6" xfId="2787" xr:uid="{00000000-0005-0000-0000-0000E90A0000}"/>
    <cellStyle name="Zarez 5 5" xfId="2788" xr:uid="{00000000-0005-0000-0000-0000EA0A0000}"/>
    <cellStyle name="Zarez 5 5 2" xfId="2789" xr:uid="{00000000-0005-0000-0000-0000EB0A0000}"/>
    <cellStyle name="Zarez 5 5 2 2" xfId="2790" xr:uid="{00000000-0005-0000-0000-0000EC0A0000}"/>
    <cellStyle name="Zarez 5 5 2 2 2" xfId="2791" xr:uid="{00000000-0005-0000-0000-0000ED0A0000}"/>
    <cellStyle name="Zarez 5 5 2 2 2 2" xfId="2792" xr:uid="{00000000-0005-0000-0000-0000EE0A0000}"/>
    <cellStyle name="Zarez 5 5 2 2 3" xfId="2793" xr:uid="{00000000-0005-0000-0000-0000EF0A0000}"/>
    <cellStyle name="Zarez 5 5 2 3" xfId="2794" xr:uid="{00000000-0005-0000-0000-0000F00A0000}"/>
    <cellStyle name="Zarez 5 5 2 3 2" xfId="2795" xr:uid="{00000000-0005-0000-0000-0000F10A0000}"/>
    <cellStyle name="Zarez 5 5 2 3 2 2" xfId="2796" xr:uid="{00000000-0005-0000-0000-0000F20A0000}"/>
    <cellStyle name="Zarez 5 5 2 3 3" xfId="2797" xr:uid="{00000000-0005-0000-0000-0000F30A0000}"/>
    <cellStyle name="Zarez 5 5 2 4" xfId="2798" xr:uid="{00000000-0005-0000-0000-0000F40A0000}"/>
    <cellStyle name="Zarez 5 5 2 4 2" xfId="2799" xr:uid="{00000000-0005-0000-0000-0000F50A0000}"/>
    <cellStyle name="Zarez 5 5 2 5" xfId="2800" xr:uid="{00000000-0005-0000-0000-0000F60A0000}"/>
    <cellStyle name="Zarez 5 5 3" xfId="2801" xr:uid="{00000000-0005-0000-0000-0000F70A0000}"/>
    <cellStyle name="Zarez 5 5 3 2" xfId="2802" xr:uid="{00000000-0005-0000-0000-0000F80A0000}"/>
    <cellStyle name="Zarez 5 5 3 2 2" xfId="2803" xr:uid="{00000000-0005-0000-0000-0000F90A0000}"/>
    <cellStyle name="Zarez 5 5 3 3" xfId="2804" xr:uid="{00000000-0005-0000-0000-0000FA0A0000}"/>
    <cellStyle name="Zarez 5 5 4" xfId="2805" xr:uid="{00000000-0005-0000-0000-0000FB0A0000}"/>
    <cellStyle name="Zarez 5 5 4 2" xfId="2806" xr:uid="{00000000-0005-0000-0000-0000FC0A0000}"/>
    <cellStyle name="Zarez 5 5 4 2 2" xfId="2807" xr:uid="{00000000-0005-0000-0000-0000FD0A0000}"/>
    <cellStyle name="Zarez 5 5 4 3" xfId="2808" xr:uid="{00000000-0005-0000-0000-0000FE0A0000}"/>
    <cellStyle name="Zarez 5 5 5" xfId="2809" xr:uid="{00000000-0005-0000-0000-0000FF0A0000}"/>
    <cellStyle name="Zarez 5 5 5 2" xfId="2810" xr:uid="{00000000-0005-0000-0000-0000000B0000}"/>
    <cellStyle name="Zarez 5 5 6" xfId="2811" xr:uid="{00000000-0005-0000-0000-0000010B0000}"/>
    <cellStyle name="Zarez 5 6" xfId="2812" xr:uid="{00000000-0005-0000-0000-0000020B0000}"/>
    <cellStyle name="Zarez 5 6 2" xfId="2813" xr:uid="{00000000-0005-0000-0000-0000030B0000}"/>
    <cellStyle name="Zarez 5 6 2 2" xfId="2814" xr:uid="{00000000-0005-0000-0000-0000040B0000}"/>
    <cellStyle name="Zarez 5 6 2 2 2" xfId="2815" xr:uid="{00000000-0005-0000-0000-0000050B0000}"/>
    <cellStyle name="Zarez 5 6 2 3" xfId="2816" xr:uid="{00000000-0005-0000-0000-0000060B0000}"/>
    <cellStyle name="Zarez 5 6 3" xfId="2817" xr:uid="{00000000-0005-0000-0000-0000070B0000}"/>
    <cellStyle name="Zarez 5 6 3 2" xfId="2818" xr:uid="{00000000-0005-0000-0000-0000080B0000}"/>
    <cellStyle name="Zarez 5 6 3 2 2" xfId="2819" xr:uid="{00000000-0005-0000-0000-0000090B0000}"/>
    <cellStyle name="Zarez 5 6 3 3" xfId="2820" xr:uid="{00000000-0005-0000-0000-00000A0B0000}"/>
    <cellStyle name="Zarez 5 6 4" xfId="2821" xr:uid="{00000000-0005-0000-0000-00000B0B0000}"/>
    <cellStyle name="Zarez 5 6 4 2" xfId="2822" xr:uid="{00000000-0005-0000-0000-00000C0B0000}"/>
    <cellStyle name="Zarez 5 6 5" xfId="2823" xr:uid="{00000000-0005-0000-0000-00000D0B0000}"/>
    <cellStyle name="Zarez 5 7" xfId="2824" xr:uid="{00000000-0005-0000-0000-00000E0B0000}"/>
    <cellStyle name="Zarez 5 7 2" xfId="2825" xr:uid="{00000000-0005-0000-0000-00000F0B0000}"/>
    <cellStyle name="Zarez 5 7 2 2" xfId="2826" xr:uid="{00000000-0005-0000-0000-0000100B0000}"/>
    <cellStyle name="Zarez 5 7 3" xfId="2827" xr:uid="{00000000-0005-0000-0000-0000110B0000}"/>
    <cellStyle name="Zarez 5 8" xfId="2828" xr:uid="{00000000-0005-0000-0000-0000120B0000}"/>
    <cellStyle name="Zarez 5 8 2" xfId="2829" xr:uid="{00000000-0005-0000-0000-0000130B0000}"/>
    <cellStyle name="Zarez 5 8 2 2" xfId="2830" xr:uid="{00000000-0005-0000-0000-0000140B0000}"/>
    <cellStyle name="Zarez 5 8 3" xfId="2831" xr:uid="{00000000-0005-0000-0000-0000150B0000}"/>
    <cellStyle name="Zarez 5 9" xfId="2832" xr:uid="{00000000-0005-0000-0000-0000160B0000}"/>
    <cellStyle name="Zarez 5 9 2" xfId="2833" xr:uid="{00000000-0005-0000-0000-0000170B0000}"/>
    <cellStyle name="Zarez 6" xfId="2834" xr:uid="{00000000-0005-0000-0000-0000180B0000}"/>
    <cellStyle name="Zarez 6 2" xfId="2835" xr:uid="{00000000-0005-0000-0000-0000190B0000}"/>
    <cellStyle name="Zarez 6 2 10" xfId="2836" xr:uid="{00000000-0005-0000-0000-00001A0B0000}"/>
    <cellStyle name="Zarez 6 2 11" xfId="2837" xr:uid="{00000000-0005-0000-0000-00001B0B0000}"/>
    <cellStyle name="Zarez 6 2 2" xfId="2838" xr:uid="{00000000-0005-0000-0000-00001C0B0000}"/>
    <cellStyle name="Zarez 6 2 2 2" xfId="2839" xr:uid="{00000000-0005-0000-0000-00001D0B0000}"/>
    <cellStyle name="Zarez 6 2 2 2 2" xfId="2840" xr:uid="{00000000-0005-0000-0000-00001E0B0000}"/>
    <cellStyle name="Zarez 6 2 2 2 2 2" xfId="2841" xr:uid="{00000000-0005-0000-0000-00001F0B0000}"/>
    <cellStyle name="Zarez 6 2 2 2 2 2 2" xfId="2842" xr:uid="{00000000-0005-0000-0000-0000200B0000}"/>
    <cellStyle name="Zarez 6 2 2 2 2 3" xfId="2843" xr:uid="{00000000-0005-0000-0000-0000210B0000}"/>
    <cellStyle name="Zarez 6 2 2 2 3" xfId="2844" xr:uid="{00000000-0005-0000-0000-0000220B0000}"/>
    <cellStyle name="Zarez 6 2 2 2 3 2" xfId="2845" xr:uid="{00000000-0005-0000-0000-0000230B0000}"/>
    <cellStyle name="Zarez 6 2 2 2 3 2 2" xfId="2846" xr:uid="{00000000-0005-0000-0000-0000240B0000}"/>
    <cellStyle name="Zarez 6 2 2 2 3 3" xfId="2847" xr:uid="{00000000-0005-0000-0000-0000250B0000}"/>
    <cellStyle name="Zarez 6 2 2 2 4" xfId="2848" xr:uid="{00000000-0005-0000-0000-0000260B0000}"/>
    <cellStyle name="Zarez 6 2 2 2 4 2" xfId="2849" xr:uid="{00000000-0005-0000-0000-0000270B0000}"/>
    <cellStyle name="Zarez 6 2 2 2 5" xfId="2850" xr:uid="{00000000-0005-0000-0000-0000280B0000}"/>
    <cellStyle name="Zarez 6 2 2 2 5 2" xfId="2851" xr:uid="{00000000-0005-0000-0000-0000290B0000}"/>
    <cellStyle name="Zarez 6 2 2 2 6" xfId="2852" xr:uid="{00000000-0005-0000-0000-00002A0B0000}"/>
    <cellStyle name="Zarez 6 2 2 2 7" xfId="2853" xr:uid="{00000000-0005-0000-0000-00002B0B0000}"/>
    <cellStyle name="Zarez 6 2 2 3" xfId="2854" xr:uid="{00000000-0005-0000-0000-00002C0B0000}"/>
    <cellStyle name="Zarez 6 2 2 3 2" xfId="2855" xr:uid="{00000000-0005-0000-0000-00002D0B0000}"/>
    <cellStyle name="Zarez 6 2 2 3 2 2" xfId="2856" xr:uid="{00000000-0005-0000-0000-00002E0B0000}"/>
    <cellStyle name="Zarez 6 2 2 3 3" xfId="2857" xr:uid="{00000000-0005-0000-0000-00002F0B0000}"/>
    <cellStyle name="Zarez 6 2 2 4" xfId="2858" xr:uid="{00000000-0005-0000-0000-0000300B0000}"/>
    <cellStyle name="Zarez 6 2 2 4 2" xfId="2859" xr:uid="{00000000-0005-0000-0000-0000310B0000}"/>
    <cellStyle name="Zarez 6 2 2 4 2 2" xfId="2860" xr:uid="{00000000-0005-0000-0000-0000320B0000}"/>
    <cellStyle name="Zarez 6 2 2 4 3" xfId="2861" xr:uid="{00000000-0005-0000-0000-0000330B0000}"/>
    <cellStyle name="Zarez 6 2 2 5" xfId="2862" xr:uid="{00000000-0005-0000-0000-0000340B0000}"/>
    <cellStyle name="Zarez 6 2 2 5 2" xfId="2863" xr:uid="{00000000-0005-0000-0000-0000350B0000}"/>
    <cellStyle name="Zarez 6 2 2 5 2 2" xfId="2864" xr:uid="{00000000-0005-0000-0000-0000360B0000}"/>
    <cellStyle name="Zarez 6 2 2 5 3" xfId="2865" xr:uid="{00000000-0005-0000-0000-0000370B0000}"/>
    <cellStyle name="Zarez 6 2 2 6" xfId="2866" xr:uid="{00000000-0005-0000-0000-0000380B0000}"/>
    <cellStyle name="Zarez 6 2 2 6 2" xfId="2867" xr:uid="{00000000-0005-0000-0000-0000390B0000}"/>
    <cellStyle name="Zarez 6 2 2 7" xfId="2868" xr:uid="{00000000-0005-0000-0000-00003A0B0000}"/>
    <cellStyle name="Zarez 6 2 2 7 2" xfId="2869" xr:uid="{00000000-0005-0000-0000-00003B0B0000}"/>
    <cellStyle name="Zarez 6 2 2 8" xfId="2870" xr:uid="{00000000-0005-0000-0000-00003C0B0000}"/>
    <cellStyle name="Zarez 6 2 2 9" xfId="2871" xr:uid="{00000000-0005-0000-0000-00003D0B0000}"/>
    <cellStyle name="Zarez 6 2 3" xfId="2872" xr:uid="{00000000-0005-0000-0000-00003E0B0000}"/>
    <cellStyle name="Zarez 6 2 3 2" xfId="2873" xr:uid="{00000000-0005-0000-0000-00003F0B0000}"/>
    <cellStyle name="Zarez 6 2 3 2 2" xfId="2874" xr:uid="{00000000-0005-0000-0000-0000400B0000}"/>
    <cellStyle name="Zarez 6 2 3 2 2 2" xfId="2875" xr:uid="{00000000-0005-0000-0000-0000410B0000}"/>
    <cellStyle name="Zarez 6 2 3 2 3" xfId="2876" xr:uid="{00000000-0005-0000-0000-0000420B0000}"/>
    <cellStyle name="Zarez 6 2 3 3" xfId="2877" xr:uid="{00000000-0005-0000-0000-0000430B0000}"/>
    <cellStyle name="Zarez 6 2 3 3 2" xfId="2878" xr:uid="{00000000-0005-0000-0000-0000440B0000}"/>
    <cellStyle name="Zarez 6 2 3 3 2 2" xfId="2879" xr:uid="{00000000-0005-0000-0000-0000450B0000}"/>
    <cellStyle name="Zarez 6 2 3 3 3" xfId="2880" xr:uid="{00000000-0005-0000-0000-0000460B0000}"/>
    <cellStyle name="Zarez 6 2 3 4" xfId="2881" xr:uid="{00000000-0005-0000-0000-0000470B0000}"/>
    <cellStyle name="Zarez 6 2 3 4 2" xfId="2882" xr:uid="{00000000-0005-0000-0000-0000480B0000}"/>
    <cellStyle name="Zarez 6 2 3 4 2 2" xfId="2883" xr:uid="{00000000-0005-0000-0000-0000490B0000}"/>
    <cellStyle name="Zarez 6 2 3 4 3" xfId="2884" xr:uid="{00000000-0005-0000-0000-00004A0B0000}"/>
    <cellStyle name="Zarez 6 2 3 5" xfId="2885" xr:uid="{00000000-0005-0000-0000-00004B0B0000}"/>
    <cellStyle name="Zarez 6 2 3 5 2" xfId="2886" xr:uid="{00000000-0005-0000-0000-00004C0B0000}"/>
    <cellStyle name="Zarez 6 2 3 6" xfId="2887" xr:uid="{00000000-0005-0000-0000-00004D0B0000}"/>
    <cellStyle name="Zarez 6 2 3 6 2" xfId="2888" xr:uid="{00000000-0005-0000-0000-00004E0B0000}"/>
    <cellStyle name="Zarez 6 2 3 7" xfId="2889" xr:uid="{00000000-0005-0000-0000-00004F0B0000}"/>
    <cellStyle name="Zarez 6 2 3 8" xfId="2890" xr:uid="{00000000-0005-0000-0000-0000500B0000}"/>
    <cellStyle name="Zarez 6 2 4" xfId="2891" xr:uid="{00000000-0005-0000-0000-0000510B0000}"/>
    <cellStyle name="Zarez 6 2 4 2" xfId="2892" xr:uid="{00000000-0005-0000-0000-0000520B0000}"/>
    <cellStyle name="Zarez 6 2 4 2 2" xfId="2893" xr:uid="{00000000-0005-0000-0000-0000530B0000}"/>
    <cellStyle name="Zarez 6 2 4 2 2 2" xfId="2894" xr:uid="{00000000-0005-0000-0000-0000540B0000}"/>
    <cellStyle name="Zarez 6 2 4 2 3" xfId="2895" xr:uid="{00000000-0005-0000-0000-0000550B0000}"/>
    <cellStyle name="Zarez 6 2 4 3" xfId="2896" xr:uid="{00000000-0005-0000-0000-0000560B0000}"/>
    <cellStyle name="Zarez 6 2 4 3 2" xfId="2897" xr:uid="{00000000-0005-0000-0000-0000570B0000}"/>
    <cellStyle name="Zarez 6 2 4 3 2 2" xfId="2898" xr:uid="{00000000-0005-0000-0000-0000580B0000}"/>
    <cellStyle name="Zarez 6 2 4 3 3" xfId="2899" xr:uid="{00000000-0005-0000-0000-0000590B0000}"/>
    <cellStyle name="Zarez 6 2 4 4" xfId="2900" xr:uid="{00000000-0005-0000-0000-00005A0B0000}"/>
    <cellStyle name="Zarez 6 2 4 4 2" xfId="2901" xr:uid="{00000000-0005-0000-0000-00005B0B0000}"/>
    <cellStyle name="Zarez 6 2 4 5" xfId="2902" xr:uid="{00000000-0005-0000-0000-00005C0B0000}"/>
    <cellStyle name="Zarez 6 2 4 5 2" xfId="2903" xr:uid="{00000000-0005-0000-0000-00005D0B0000}"/>
    <cellStyle name="Zarez 6 2 4 6" xfId="2904" xr:uid="{00000000-0005-0000-0000-00005E0B0000}"/>
    <cellStyle name="Zarez 6 2 4 7" xfId="2905" xr:uid="{00000000-0005-0000-0000-00005F0B0000}"/>
    <cellStyle name="Zarez 6 2 5" xfId="2906" xr:uid="{00000000-0005-0000-0000-0000600B0000}"/>
    <cellStyle name="Zarez 6 2 5 2" xfId="2907" xr:uid="{00000000-0005-0000-0000-0000610B0000}"/>
    <cellStyle name="Zarez 6 2 5 2 2" xfId="2908" xr:uid="{00000000-0005-0000-0000-0000620B0000}"/>
    <cellStyle name="Zarez 6 2 5 3" xfId="2909" xr:uid="{00000000-0005-0000-0000-0000630B0000}"/>
    <cellStyle name="Zarez 6 2 6" xfId="2910" xr:uid="{00000000-0005-0000-0000-0000640B0000}"/>
    <cellStyle name="Zarez 6 2 6 2" xfId="2911" xr:uid="{00000000-0005-0000-0000-0000650B0000}"/>
    <cellStyle name="Zarez 6 2 6 2 2" xfId="2912" xr:uid="{00000000-0005-0000-0000-0000660B0000}"/>
    <cellStyle name="Zarez 6 2 6 3" xfId="2913" xr:uid="{00000000-0005-0000-0000-0000670B0000}"/>
    <cellStyle name="Zarez 6 2 7" xfId="2914" xr:uid="{00000000-0005-0000-0000-0000680B0000}"/>
    <cellStyle name="Zarez 6 2 7 2" xfId="2915" xr:uid="{00000000-0005-0000-0000-0000690B0000}"/>
    <cellStyle name="Zarez 6 2 7 2 2" xfId="2916" xr:uid="{00000000-0005-0000-0000-00006A0B0000}"/>
    <cellStyle name="Zarez 6 2 7 3" xfId="2917" xr:uid="{00000000-0005-0000-0000-00006B0B0000}"/>
    <cellStyle name="Zarez 6 2 8" xfId="2918" xr:uid="{00000000-0005-0000-0000-00006C0B0000}"/>
    <cellStyle name="Zarez 6 2 8 2" xfId="2919" xr:uid="{00000000-0005-0000-0000-00006D0B0000}"/>
    <cellStyle name="Zarez 6 2 9" xfId="2920" xr:uid="{00000000-0005-0000-0000-00006E0B0000}"/>
    <cellStyle name="Zarez 6 2 9 2" xfId="2921" xr:uid="{00000000-0005-0000-0000-00006F0B0000}"/>
    <cellStyle name="Zarez 6 3" xfId="2922" xr:uid="{00000000-0005-0000-0000-0000700B0000}"/>
    <cellStyle name="Zarez 6 3 2" xfId="2923" xr:uid="{00000000-0005-0000-0000-0000710B0000}"/>
    <cellStyle name="Zarez 6 3 2 2" xfId="2924" xr:uid="{00000000-0005-0000-0000-0000720B0000}"/>
    <cellStyle name="Zarez 6 3 2 2 2" xfId="2925" xr:uid="{00000000-0005-0000-0000-0000730B0000}"/>
    <cellStyle name="Zarez 6 3 2 3" xfId="2926" xr:uid="{00000000-0005-0000-0000-0000740B0000}"/>
    <cellStyle name="Zarez 6 3 3" xfId="2927" xr:uid="{00000000-0005-0000-0000-0000750B0000}"/>
    <cellStyle name="Zarez 6 3 3 2" xfId="2928" xr:uid="{00000000-0005-0000-0000-0000760B0000}"/>
    <cellStyle name="Zarez 6 3 3 2 2" xfId="2929" xr:uid="{00000000-0005-0000-0000-0000770B0000}"/>
    <cellStyle name="Zarez 6 3 3 3" xfId="2930" xr:uid="{00000000-0005-0000-0000-0000780B0000}"/>
    <cellStyle name="Zarez 6 3 4" xfId="2931" xr:uid="{00000000-0005-0000-0000-0000790B0000}"/>
    <cellStyle name="Zarez 6 3 4 2" xfId="2932" xr:uid="{00000000-0005-0000-0000-00007A0B0000}"/>
    <cellStyle name="Zarez 6 3 5" xfId="2933" xr:uid="{00000000-0005-0000-0000-00007B0B0000}"/>
    <cellStyle name="Zarez 6 3 6" xfId="2934" xr:uid="{00000000-0005-0000-0000-00007C0B0000}"/>
    <cellStyle name="Zarez 6 4" xfId="2935" xr:uid="{00000000-0005-0000-0000-00007D0B0000}"/>
    <cellStyle name="Zarez 6 4 2" xfId="2936" xr:uid="{00000000-0005-0000-0000-00007E0B0000}"/>
    <cellStyle name="Zarez 6 4 2 2" xfId="2937" xr:uid="{00000000-0005-0000-0000-00007F0B0000}"/>
    <cellStyle name="Zarez 6 4 2 2 2" xfId="2938" xr:uid="{00000000-0005-0000-0000-0000800B0000}"/>
    <cellStyle name="Zarez 6 4 2 2 2 2" xfId="2939" xr:uid="{00000000-0005-0000-0000-0000810B0000}"/>
    <cellStyle name="Zarez 6 4 2 2 3" xfId="2940" xr:uid="{00000000-0005-0000-0000-0000820B0000}"/>
    <cellStyle name="Zarez 6 4 2 3" xfId="2941" xr:uid="{00000000-0005-0000-0000-0000830B0000}"/>
    <cellStyle name="Zarez 6 4 2 3 2" xfId="2942" xr:uid="{00000000-0005-0000-0000-0000840B0000}"/>
    <cellStyle name="Zarez 6 4 2 3 2 2" xfId="2943" xr:uid="{00000000-0005-0000-0000-0000850B0000}"/>
    <cellStyle name="Zarez 6 4 2 3 3" xfId="2944" xr:uid="{00000000-0005-0000-0000-0000860B0000}"/>
    <cellStyle name="Zarez 6 4 2 4" xfId="2945" xr:uid="{00000000-0005-0000-0000-0000870B0000}"/>
    <cellStyle name="Zarez 6 4 2 4 2" xfId="2946" xr:uid="{00000000-0005-0000-0000-0000880B0000}"/>
    <cellStyle name="Zarez 6 4 2 5" xfId="2947" xr:uid="{00000000-0005-0000-0000-0000890B0000}"/>
    <cellStyle name="Zarez 6 4 3" xfId="2948" xr:uid="{00000000-0005-0000-0000-00008A0B0000}"/>
    <cellStyle name="Zarez 6 4 3 2" xfId="2949" xr:uid="{00000000-0005-0000-0000-00008B0B0000}"/>
    <cellStyle name="Zarez 6 4 3 2 2" xfId="2950" xr:uid="{00000000-0005-0000-0000-00008C0B0000}"/>
    <cellStyle name="Zarez 6 4 3 3" xfId="2951" xr:uid="{00000000-0005-0000-0000-00008D0B0000}"/>
    <cellStyle name="Zarez 6 4 4" xfId="2952" xr:uid="{00000000-0005-0000-0000-00008E0B0000}"/>
    <cellStyle name="Zarez 6 4 4 2" xfId="2953" xr:uid="{00000000-0005-0000-0000-00008F0B0000}"/>
    <cellStyle name="Zarez 6 4 4 2 2" xfId="2954" xr:uid="{00000000-0005-0000-0000-0000900B0000}"/>
    <cellStyle name="Zarez 6 4 4 3" xfId="2955" xr:uid="{00000000-0005-0000-0000-0000910B0000}"/>
    <cellStyle name="Zarez 6 4 5" xfId="2956" xr:uid="{00000000-0005-0000-0000-0000920B0000}"/>
    <cellStyle name="Zarez 6 4 5 2" xfId="2957" xr:uid="{00000000-0005-0000-0000-0000930B0000}"/>
    <cellStyle name="Zarez 6 4 6" xfId="2958" xr:uid="{00000000-0005-0000-0000-0000940B0000}"/>
    <cellStyle name="Zarez 6 5" xfId="2959" xr:uid="{00000000-0005-0000-0000-0000950B0000}"/>
    <cellStyle name="Zarez 6 5 2" xfId="2960" xr:uid="{00000000-0005-0000-0000-0000960B0000}"/>
    <cellStyle name="Zarez 6 5 2 2" xfId="2961" xr:uid="{00000000-0005-0000-0000-0000970B0000}"/>
    <cellStyle name="Zarez 6 5 2 2 2" xfId="2962" xr:uid="{00000000-0005-0000-0000-0000980B0000}"/>
    <cellStyle name="Zarez 6 5 2 3" xfId="2963" xr:uid="{00000000-0005-0000-0000-0000990B0000}"/>
    <cellStyle name="Zarez 6 5 3" xfId="2964" xr:uid="{00000000-0005-0000-0000-00009A0B0000}"/>
    <cellStyle name="Zarez 6 5 3 2" xfId="2965" xr:uid="{00000000-0005-0000-0000-00009B0B0000}"/>
    <cellStyle name="Zarez 6 5 3 2 2" xfId="2966" xr:uid="{00000000-0005-0000-0000-00009C0B0000}"/>
    <cellStyle name="Zarez 6 5 3 3" xfId="2967" xr:uid="{00000000-0005-0000-0000-00009D0B0000}"/>
    <cellStyle name="Zarez 6 5 4" xfId="2968" xr:uid="{00000000-0005-0000-0000-00009E0B0000}"/>
    <cellStyle name="Zarez 6 5 4 2" xfId="2969" xr:uid="{00000000-0005-0000-0000-00009F0B0000}"/>
    <cellStyle name="Zarez 6 5 5" xfId="2970" xr:uid="{00000000-0005-0000-0000-0000A00B0000}"/>
    <cellStyle name="Zarez 6 6" xfId="2971" xr:uid="{00000000-0005-0000-0000-0000A10B0000}"/>
    <cellStyle name="Zarez 6 6 2" xfId="2972" xr:uid="{00000000-0005-0000-0000-0000A20B0000}"/>
    <cellStyle name="Zarez 6 6 2 2" xfId="2973" xr:uid="{00000000-0005-0000-0000-0000A30B0000}"/>
    <cellStyle name="Zarez 6 6 3" xfId="2974" xr:uid="{00000000-0005-0000-0000-0000A40B0000}"/>
    <cellStyle name="Zarez 6 7" xfId="2975" xr:uid="{00000000-0005-0000-0000-0000A50B0000}"/>
    <cellStyle name="Zarez 6 7 2" xfId="2976" xr:uid="{00000000-0005-0000-0000-0000A60B0000}"/>
    <cellStyle name="Zarez 6 7 2 2" xfId="2977" xr:uid="{00000000-0005-0000-0000-0000A70B0000}"/>
    <cellStyle name="Zarez 6 7 3" xfId="2978" xr:uid="{00000000-0005-0000-0000-0000A80B0000}"/>
    <cellStyle name="Zarez 6 8" xfId="2979" xr:uid="{00000000-0005-0000-0000-0000A90B0000}"/>
    <cellStyle name="Zarez 6 8 2" xfId="2980" xr:uid="{00000000-0005-0000-0000-0000AA0B0000}"/>
    <cellStyle name="Zarez 6 9" xfId="2981" xr:uid="{00000000-0005-0000-0000-0000AB0B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theme" Target="theme/theme1.xml"/><Relationship Id="rId30"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av\projektiranje$\Users\dsusterc\Documents\D%20R%20A%20&#381;%20E%20N\4%20IKEA\7%20Projekti\38%20TENDER%20II%20-%20gradevinski%20radovi\KNJIGA%20VI%20-%20TROSKOVNICI\C%2001_C%2005_Cvor%20Otok%20Svibovski_krakovi%201,3,4,5,6-tend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govrni%20tro&#353;kovnik%20%20IZGRADNJA%20J%20-%20VG%20od%200+000%20DO%206+3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v\projektiranje$\Ugovorni%20troskovnici\Izmjestanja\2007-EE%20i%20TK%20Dalekovo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av\projektiranje$\Documents%20and%20Settings\iblagus.INSTITUT\Local%20Settings\Temporary%20Internet%20Files\OLKDC\Nova%20spranca%20Primavera\primavera%20d\2.%20UT%20KNJIGA%204A%20Telekomunikacij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av\projektiranje$\Ugovorni%20troskovnici\CP\Jedinstvo,%20CP%20Busevec,%2020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av\projektiranje$\Ugovorni%20troskovnici\A11%20Zagreb%20-%20Sisak\Ugovorni%20troskovnik%20gradjevinski%20V%20Gorica%20-%20Buseve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ČVOR IVANJA REKA"/>
      <sheetName val="elektro"/>
      <sheetName val="ČVOR_IVANJA_REKA"/>
      <sheetName val="ČVOR_IVANJA_REKA1"/>
    </sheetNames>
    <sheetDataSet>
      <sheetData sheetId="0" refreshError="1">
        <row r="4">
          <cell r="B4">
            <v>0.9</v>
          </cell>
        </row>
        <row r="5">
          <cell r="B5">
            <v>0.89</v>
          </cell>
        </row>
      </sheetData>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1-GL.TRASA I OBJEKTI"/>
      <sheetName val="VODOVOD,KANALIZACIJA,.... "/>
      <sheetName val="REKAPITULACIJA"/>
    </sheetNames>
    <sheetDataSet>
      <sheetData sheetId="0" refreshError="1">
        <row r="4">
          <cell r="B4">
            <v>0.95299999999999996</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TK poddionica 1"/>
      <sheetName val="1. EE -  VODOVI "/>
      <sheetName val="SVE REKAP"/>
      <sheetName val="TK poddionica 2"/>
      <sheetName val="SNR Mraclin 2"/>
      <sheetName val="ZTS 96 "/>
      <sheetName val="ZTS 252"/>
      <sheetName val="EE REKAP"/>
      <sheetName val="TK_poddionica_1"/>
      <sheetName val="1__EE_-__VODOVI_"/>
      <sheetName val="SVE_REKAP"/>
      <sheetName val="TK_poddionica_2"/>
      <sheetName val="SNR_Mraclin_2"/>
      <sheetName val="ZTS_96_"/>
      <sheetName val="ZTS_252"/>
      <sheetName val="EE_REKAP"/>
      <sheetName val="TK_poddionica_11"/>
      <sheetName val="1__EE_-__VODOVI_1"/>
      <sheetName val="SVE_REKAP1"/>
      <sheetName val="TK_poddionica_21"/>
      <sheetName val="SNR_Mraclin_21"/>
      <sheetName val="ZTS_96_1"/>
      <sheetName val="ZTS_2521"/>
      <sheetName val="EE_REKAP1"/>
    </sheetNames>
    <sheetDataSet>
      <sheetData sheetId="0" refreshError="1">
        <row r="2">
          <cell r="B2">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Š KABEL.KAN"/>
      <sheetName val="Š-SVJETLOV.KABEL"/>
      <sheetName val="Š-TPS"/>
      <sheetName val="Š-PRELAGANJE TK"/>
      <sheetName val="Š-SUSTAV NAPLATE"/>
      <sheetName val="Š-RADIO SUSTAV"/>
      <sheetName val="Š-OZVUČENJE TUNELA"/>
      <sheetName val="Z-KABEL.KAN"/>
      <sheetName val="Z-SVJETLOV.KABEL"/>
      <sheetName val="Z TPS"/>
      <sheetName val="Z PRELAGANJE TK"/>
      <sheetName val="Z-SUSTAV NAPLATE"/>
      <sheetName val="REKAPITULACIJ 4ATELEKOMUNIKACIJ"/>
      <sheetName val="FAKTORI"/>
      <sheetName val="ŠESTANOV-ZAGVOZD (REK.TELEK)"/>
      <sheetName val="ZAGVOZD-RAČA (REK.TELEK)"/>
      <sheetName val="Sheet1"/>
      <sheetName val="Sheet2"/>
      <sheetName val="Sheet3"/>
      <sheetName val="Š_KABEL_KAN"/>
      <sheetName val="Š-SVJETLOV_KABEL"/>
      <sheetName val="Š-PRELAGANJE_TK"/>
      <sheetName val="Š-SUSTAV_NAPLATE"/>
      <sheetName val="Š-RADIO_SUSTAV"/>
      <sheetName val="Š-OZVUČENJE_TUNELA"/>
      <sheetName val="Z-KABEL_KAN"/>
      <sheetName val="Z-SVJETLOV_KABEL"/>
      <sheetName val="Z_TPS"/>
      <sheetName val="Z_PRELAGANJE_TK"/>
      <sheetName val="Z-SUSTAV_NAPLATE"/>
      <sheetName val="REKAPITULACIJ_4ATELEKOMUNIKACIJ"/>
      <sheetName val="ŠESTANOV-ZAGVOZD_(REK_TELEK)"/>
      <sheetName val="ZAGVOZD-RAČA_(REK_TELEK)"/>
      <sheetName val="Š_KABEL_KAN1"/>
      <sheetName val="Š-SVJETLOV_KABEL1"/>
      <sheetName val="Š-PRELAGANJE_TK1"/>
      <sheetName val="Š-SUSTAV_NAPLATE1"/>
      <sheetName val="Š-RADIO_SUSTAV1"/>
      <sheetName val="Š-OZVUČENJE_TUNELA1"/>
      <sheetName val="Z-KABEL_KAN1"/>
      <sheetName val="Z-SVJETLOV_KABEL1"/>
      <sheetName val="Z_TPS1"/>
      <sheetName val="Z_PRELAGANJE_TK1"/>
      <sheetName val="Z-SUSTAV_NAPLATE1"/>
      <sheetName val="REKAPITULACIJ_4ATELEKOMUNIKACI1"/>
      <sheetName val="ŠESTANOV-ZAGVOZD_(REK_TELEK)1"/>
      <sheetName val="ZAGVOZD-RAČA_(REK_TELEK)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
          <cell r="B3">
            <v>0.97650000000000003</v>
          </cell>
        </row>
      </sheetData>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DRŽAJ"/>
      <sheetName val="OPĆE NAPOMENE"/>
      <sheetName val="POSEBNI TEHNIČKI UVJETI"/>
      <sheetName val="Građ-obrtnički"/>
      <sheetName val="Vod i kanal"/>
      <sheetName val="Strojarski"/>
      <sheetName val="Elektro"/>
      <sheetName val="Promet"/>
      <sheetName val="Rekapitulacija"/>
      <sheetName val="FAKTORI"/>
      <sheetName val="OPĆE_NAPOMENE"/>
      <sheetName val="POSEBNI_TEHNIČKI_UVJETI"/>
      <sheetName val="Vod_i_kanal"/>
      <sheetName val="OPĆE_NAPOMENE1"/>
      <sheetName val="POSEBNI_TEHNIČKI_UVJETI1"/>
      <sheetName val="Vod_i_kanal1"/>
    </sheetNames>
    <sheetDataSet>
      <sheetData sheetId="0"/>
      <sheetData sheetId="1"/>
      <sheetData sheetId="2"/>
      <sheetData sheetId="3"/>
      <sheetData sheetId="4"/>
      <sheetData sheetId="5"/>
      <sheetData sheetId="6"/>
      <sheetData sheetId="7"/>
      <sheetData sheetId="8" refreshError="1">
        <row r="52">
          <cell r="C52">
            <v>1</v>
          </cell>
        </row>
      </sheetData>
      <sheetData sheetId="9" refreshError="1"/>
      <sheetData sheetId="10"/>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ĆI UVJETI"/>
      <sheetName val="IZGRADNJA"/>
      <sheetName val="REKAPITULACIJA"/>
      <sheetName val="FAKTORI"/>
      <sheetName val="OPĆI_UVJETI"/>
      <sheetName val="OPĆI_UVJETI1"/>
    </sheetNames>
    <sheetDataSet>
      <sheetData sheetId="0" refreshError="1"/>
      <sheetData sheetId="1"/>
      <sheetData sheetId="2" refreshError="1"/>
      <sheetData sheetId="3" refreshError="1">
        <row r="3">
          <cell r="B3">
            <v>0.95</v>
          </cell>
        </row>
      </sheetData>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2:C125"/>
  <sheetViews>
    <sheetView view="pageBreakPreview" topLeftCell="A46" zoomScale="110" zoomScaleSheetLayoutView="110" workbookViewId="0">
      <selection activeCell="B60" sqref="B60"/>
    </sheetView>
  </sheetViews>
  <sheetFormatPr defaultRowHeight="12.75"/>
  <cols>
    <col min="1" max="1" width="6.7109375" style="27" customWidth="1"/>
    <col min="2" max="2" width="84.7109375" style="27" customWidth="1"/>
    <col min="3" max="3" width="9.140625" style="27" hidden="1" customWidth="1"/>
    <col min="4" max="16384" width="9.140625" style="27"/>
  </cols>
  <sheetData>
    <row r="2" spans="1:3">
      <c r="B2" s="26" t="s">
        <v>182</v>
      </c>
    </row>
    <row r="4" spans="1:3">
      <c r="A4" s="26" t="s">
        <v>334</v>
      </c>
      <c r="B4" s="26" t="s">
        <v>183</v>
      </c>
      <c r="C4" s="26"/>
    </row>
    <row r="6" spans="1:3">
      <c r="A6" s="27" t="s">
        <v>184</v>
      </c>
      <c r="B6" s="27" t="s">
        <v>185</v>
      </c>
    </row>
    <row r="8" spans="1:3" ht="106.5" customHeight="1">
      <c r="A8" s="27" t="s">
        <v>186</v>
      </c>
      <c r="B8" s="27" t="s">
        <v>187</v>
      </c>
    </row>
    <row r="9" spans="1:3" ht="51" customHeight="1">
      <c r="B9" s="27" t="s">
        <v>188</v>
      </c>
    </row>
    <row r="10" spans="1:3" ht="51.75" customHeight="1">
      <c r="B10" s="27" t="s">
        <v>191</v>
      </c>
    </row>
    <row r="11" spans="1:3" ht="38.25">
      <c r="B11" s="27" t="s">
        <v>192</v>
      </c>
    </row>
    <row r="12" spans="1:3" ht="63.75">
      <c r="B12" s="27" t="s">
        <v>381</v>
      </c>
    </row>
    <row r="13" spans="1:3" ht="38.25">
      <c r="A13" s="27" t="s">
        <v>193</v>
      </c>
      <c r="B13" s="27" t="s">
        <v>194</v>
      </c>
    </row>
    <row r="14" spans="1:3" ht="25.5">
      <c r="A14" s="27" t="s">
        <v>195</v>
      </c>
      <c r="B14" s="27" t="s">
        <v>117</v>
      </c>
    </row>
    <row r="15" spans="1:3" ht="25.5">
      <c r="A15" s="27" t="s">
        <v>196</v>
      </c>
      <c r="B15" s="27" t="s">
        <v>197</v>
      </c>
    </row>
    <row r="16" spans="1:3" ht="67.5" customHeight="1">
      <c r="B16" s="27" t="s">
        <v>198</v>
      </c>
    </row>
    <row r="17" spans="1:2" ht="43.5" customHeight="1">
      <c r="B17" s="27" t="s">
        <v>199</v>
      </c>
    </row>
    <row r="18" spans="1:2" ht="51">
      <c r="A18" s="27" t="s">
        <v>277</v>
      </c>
      <c r="B18" s="27" t="s">
        <v>200</v>
      </c>
    </row>
    <row r="19" spans="1:2" ht="38.25">
      <c r="B19" s="30" t="s">
        <v>201</v>
      </c>
    </row>
    <row r="20" spans="1:2" ht="38.25">
      <c r="B20" s="27" t="s">
        <v>202</v>
      </c>
    </row>
    <row r="21" spans="1:2" ht="25.5">
      <c r="B21" s="27" t="s">
        <v>203</v>
      </c>
    </row>
    <row r="22" spans="1:2" ht="25.5">
      <c r="B22" s="27" t="s">
        <v>204</v>
      </c>
    </row>
    <row r="23" spans="1:2">
      <c r="B23" s="27" t="s">
        <v>205</v>
      </c>
    </row>
    <row r="24" spans="1:2" ht="39.75" customHeight="1">
      <c r="B24" s="27" t="s">
        <v>206</v>
      </c>
    </row>
    <row r="25" spans="1:2" ht="93.75" customHeight="1">
      <c r="B25" s="27" t="s">
        <v>207</v>
      </c>
    </row>
    <row r="26" spans="1:2">
      <c r="A26" s="27" t="s">
        <v>208</v>
      </c>
      <c r="B26" s="31" t="s">
        <v>209</v>
      </c>
    </row>
    <row r="27" spans="1:2">
      <c r="B27" s="27" t="s">
        <v>210</v>
      </c>
    </row>
    <row r="28" spans="1:2" ht="117" customHeight="1">
      <c r="A28" s="27" t="s">
        <v>211</v>
      </c>
      <c r="B28" s="27" t="s">
        <v>212</v>
      </c>
    </row>
    <row r="29" spans="1:2" ht="25.5">
      <c r="B29" s="27" t="s">
        <v>213</v>
      </c>
    </row>
    <row r="30" spans="1:2" ht="25.5">
      <c r="A30" s="27" t="s">
        <v>214</v>
      </c>
      <c r="B30" s="27" t="s">
        <v>215</v>
      </c>
    </row>
    <row r="31" spans="1:2" ht="51">
      <c r="B31" s="27" t="s">
        <v>216</v>
      </c>
    </row>
    <row r="32" spans="1:2">
      <c r="B32" s="27" t="s">
        <v>217</v>
      </c>
    </row>
    <row r="34" spans="1:2">
      <c r="A34" s="26" t="s">
        <v>336</v>
      </c>
      <c r="B34" s="26" t="s">
        <v>218</v>
      </c>
    </row>
    <row r="36" spans="1:2" ht="41.25" customHeight="1">
      <c r="A36" s="27" t="s">
        <v>345</v>
      </c>
      <c r="B36" s="27" t="s">
        <v>219</v>
      </c>
    </row>
    <row r="37" spans="1:2" ht="25.5">
      <c r="A37" s="27" t="s">
        <v>343</v>
      </c>
      <c r="B37" s="27" t="s">
        <v>220</v>
      </c>
    </row>
    <row r="39" spans="1:2">
      <c r="A39" s="26" t="s">
        <v>257</v>
      </c>
      <c r="B39" s="26" t="s">
        <v>354</v>
      </c>
    </row>
    <row r="41" spans="1:2">
      <c r="A41" s="33" t="s">
        <v>221</v>
      </c>
      <c r="B41" s="27" t="s">
        <v>222</v>
      </c>
    </row>
    <row r="42" spans="1:2" ht="39.75" customHeight="1">
      <c r="A42" s="33"/>
      <c r="B42" s="27" t="s">
        <v>122</v>
      </c>
    </row>
    <row r="43" spans="1:2" ht="54.75" customHeight="1">
      <c r="A43" s="33" t="s">
        <v>223</v>
      </c>
      <c r="B43" s="26" t="s">
        <v>224</v>
      </c>
    </row>
    <row r="44" spans="1:2" ht="25.5">
      <c r="A44" s="33" t="s">
        <v>225</v>
      </c>
      <c r="B44" s="27" t="s">
        <v>226</v>
      </c>
    </row>
    <row r="45" spans="1:2" ht="25.5">
      <c r="A45" s="33" t="s">
        <v>227</v>
      </c>
      <c r="B45" s="27" t="s">
        <v>228</v>
      </c>
    </row>
    <row r="46" spans="1:2" s="33" customFormat="1">
      <c r="A46" s="33" t="s">
        <v>121</v>
      </c>
      <c r="B46" s="33" t="s">
        <v>371</v>
      </c>
    </row>
    <row r="47" spans="1:2" s="33" customFormat="1" ht="25.5">
      <c r="A47" s="33" t="s">
        <v>355</v>
      </c>
      <c r="B47" s="33" t="s">
        <v>356</v>
      </c>
    </row>
    <row r="48" spans="1:2" s="33" customFormat="1" ht="51">
      <c r="B48" s="33" t="s">
        <v>370</v>
      </c>
    </row>
    <row r="49" spans="1:2" s="33" customFormat="1" ht="25.5">
      <c r="B49" s="33" t="s">
        <v>365</v>
      </c>
    </row>
    <row r="50" spans="1:2" s="33" customFormat="1" ht="25.5">
      <c r="B50" s="33" t="s">
        <v>358</v>
      </c>
    </row>
    <row r="51" spans="1:2" s="33" customFormat="1">
      <c r="A51" s="36" t="s">
        <v>351</v>
      </c>
      <c r="B51" s="33" t="s">
        <v>357</v>
      </c>
    </row>
    <row r="52" spans="1:2" s="33" customFormat="1">
      <c r="A52" s="36" t="s">
        <v>352</v>
      </c>
      <c r="B52" s="33" t="s">
        <v>359</v>
      </c>
    </row>
    <row r="53" spans="1:2" s="33" customFormat="1" ht="25.5">
      <c r="A53" s="36" t="s">
        <v>342</v>
      </c>
      <c r="B53" s="33" t="s">
        <v>360</v>
      </c>
    </row>
    <row r="54" spans="1:2" s="33" customFormat="1" ht="25.5">
      <c r="A54" s="36" t="s">
        <v>362</v>
      </c>
      <c r="B54" s="33" t="s">
        <v>361</v>
      </c>
    </row>
    <row r="55" spans="1:2" s="33" customFormat="1">
      <c r="A55" s="36" t="s">
        <v>363</v>
      </c>
      <c r="B55" s="33" t="s">
        <v>372</v>
      </c>
    </row>
    <row r="56" spans="1:2" s="33" customFormat="1">
      <c r="A56" s="36" t="s">
        <v>364</v>
      </c>
      <c r="B56" s="33" t="s">
        <v>373</v>
      </c>
    </row>
    <row r="57" spans="1:2" s="33" customFormat="1" ht="25.5">
      <c r="A57" s="33" t="s">
        <v>366</v>
      </c>
      <c r="B57" s="33" t="s">
        <v>367</v>
      </c>
    </row>
    <row r="58" spans="1:2" s="33" customFormat="1">
      <c r="A58" s="36" t="s">
        <v>351</v>
      </c>
      <c r="B58" s="33" t="s">
        <v>368</v>
      </c>
    </row>
    <row r="59" spans="1:2" s="33" customFormat="1" ht="76.5">
      <c r="A59" s="36" t="s">
        <v>352</v>
      </c>
      <c r="B59" s="33" t="s">
        <v>369</v>
      </c>
    </row>
    <row r="60" spans="1:2">
      <c r="A60" s="37"/>
    </row>
    <row r="61" spans="1:2">
      <c r="A61" s="26" t="s">
        <v>256</v>
      </c>
      <c r="B61" s="26" t="s">
        <v>229</v>
      </c>
    </row>
    <row r="63" spans="1:2" ht="82.5" customHeight="1">
      <c r="A63" s="27" t="s">
        <v>230</v>
      </c>
      <c r="B63" s="27" t="s">
        <v>380</v>
      </c>
    </row>
    <row r="65" spans="1:2">
      <c r="A65" s="26" t="s">
        <v>284</v>
      </c>
      <c r="B65" s="26" t="s">
        <v>231</v>
      </c>
    </row>
    <row r="67" spans="1:2" ht="56.25" customHeight="1">
      <c r="A67" s="27" t="s">
        <v>232</v>
      </c>
      <c r="B67" s="27" t="s">
        <v>233</v>
      </c>
    </row>
    <row r="68" spans="1:2" ht="38.25">
      <c r="A68" s="27" t="s">
        <v>234</v>
      </c>
      <c r="B68" s="27" t="s">
        <v>235</v>
      </c>
    </row>
    <row r="69" spans="1:2" ht="116.25" customHeight="1">
      <c r="A69" s="27" t="s">
        <v>236</v>
      </c>
      <c r="B69" s="27" t="s">
        <v>237</v>
      </c>
    </row>
    <row r="70" spans="1:2" ht="25.5">
      <c r="A70" s="27" t="s">
        <v>238</v>
      </c>
      <c r="B70" s="27" t="s">
        <v>239</v>
      </c>
    </row>
    <row r="71" spans="1:2">
      <c r="B71" s="27" t="s">
        <v>240</v>
      </c>
    </row>
    <row r="72" spans="1:2">
      <c r="B72" s="27" t="s">
        <v>241</v>
      </c>
    </row>
    <row r="73" spans="1:2">
      <c r="B73" s="27" t="s">
        <v>242</v>
      </c>
    </row>
    <row r="74" spans="1:2">
      <c r="B74" s="27" t="s">
        <v>243</v>
      </c>
    </row>
    <row r="75" spans="1:2" ht="80.25" customHeight="1">
      <c r="A75" s="27" t="s">
        <v>244</v>
      </c>
      <c r="B75" s="27" t="s">
        <v>245</v>
      </c>
    </row>
    <row r="76" spans="1:2" ht="25.5">
      <c r="A76" s="27" t="s">
        <v>246</v>
      </c>
      <c r="B76" s="27" t="s">
        <v>378</v>
      </c>
    </row>
    <row r="77" spans="1:2" ht="25.5">
      <c r="A77" s="27" t="s">
        <v>247</v>
      </c>
      <c r="B77" s="27" t="s">
        <v>248</v>
      </c>
    </row>
    <row r="78" spans="1:2" ht="90.75" customHeight="1">
      <c r="B78" s="27" t="s">
        <v>72</v>
      </c>
    </row>
    <row r="79" spans="1:2" ht="43.5" customHeight="1">
      <c r="B79" s="27" t="s">
        <v>379</v>
      </c>
    </row>
    <row r="80" spans="1:2" ht="76.5">
      <c r="A80" s="27" t="s">
        <v>73</v>
      </c>
      <c r="B80" s="27" t="s">
        <v>118</v>
      </c>
    </row>
    <row r="82" spans="1:2">
      <c r="A82" s="26" t="s">
        <v>332</v>
      </c>
      <c r="B82" s="26" t="s">
        <v>74</v>
      </c>
    </row>
    <row r="84" spans="1:2" ht="25.5">
      <c r="A84" s="27" t="s">
        <v>275</v>
      </c>
      <c r="B84" s="27" t="s">
        <v>75</v>
      </c>
    </row>
    <row r="85" spans="1:2" ht="63.75">
      <c r="A85" s="27" t="s">
        <v>276</v>
      </c>
      <c r="B85" s="27" t="s">
        <v>76</v>
      </c>
    </row>
    <row r="86" spans="1:2" ht="38.25">
      <c r="A86" s="27" t="s">
        <v>77</v>
      </c>
      <c r="B86" s="27" t="s">
        <v>78</v>
      </c>
    </row>
    <row r="87" spans="1:2" ht="79.5" customHeight="1">
      <c r="A87" s="27" t="s">
        <v>79</v>
      </c>
      <c r="B87" s="27" t="s">
        <v>80</v>
      </c>
    </row>
    <row r="88" spans="1:2" ht="25.5">
      <c r="A88" s="27" t="s">
        <v>81</v>
      </c>
      <c r="B88" s="27" t="s">
        <v>82</v>
      </c>
    </row>
    <row r="89" spans="1:2" ht="38.25">
      <c r="A89" s="27" t="s">
        <v>119</v>
      </c>
      <c r="B89" s="27" t="s">
        <v>120</v>
      </c>
    </row>
    <row r="91" spans="1:2">
      <c r="A91" s="26" t="s">
        <v>340</v>
      </c>
      <c r="B91" s="26" t="s">
        <v>83</v>
      </c>
    </row>
    <row r="93" spans="1:2" ht="40.5" customHeight="1">
      <c r="A93" s="27" t="s">
        <v>84</v>
      </c>
      <c r="B93" s="27" t="s">
        <v>85</v>
      </c>
    </row>
    <row r="94" spans="1:2" ht="53.25" customHeight="1">
      <c r="A94" s="27" t="s">
        <v>86</v>
      </c>
      <c r="B94" s="27" t="s">
        <v>87</v>
      </c>
    </row>
    <row r="95" spans="1:2" ht="78.75" customHeight="1">
      <c r="A95" s="27" t="s">
        <v>88</v>
      </c>
      <c r="B95" s="27" t="s">
        <v>89</v>
      </c>
    </row>
    <row r="97" spans="1:2">
      <c r="A97" s="26" t="s">
        <v>341</v>
      </c>
      <c r="B97" s="26" t="s">
        <v>90</v>
      </c>
    </row>
    <row r="99" spans="1:2" ht="38.25">
      <c r="A99" s="27" t="s">
        <v>278</v>
      </c>
      <c r="B99" s="27" t="s">
        <v>91</v>
      </c>
    </row>
    <row r="100" spans="1:2" ht="66" customHeight="1">
      <c r="A100" s="27" t="s">
        <v>279</v>
      </c>
      <c r="B100" s="27" t="s">
        <v>92</v>
      </c>
    </row>
    <row r="101" spans="1:2">
      <c r="B101" s="27" t="s">
        <v>93</v>
      </c>
    </row>
    <row r="102" spans="1:2" ht="57" customHeight="1">
      <c r="A102" s="27" t="s">
        <v>94</v>
      </c>
      <c r="B102" s="27" t="s">
        <v>95</v>
      </c>
    </row>
    <row r="103" spans="1:2" ht="54.75" customHeight="1">
      <c r="B103" s="27" t="s">
        <v>96</v>
      </c>
    </row>
    <row r="105" spans="1:2">
      <c r="A105" s="26" t="s">
        <v>339</v>
      </c>
      <c r="B105" s="26" t="s">
        <v>97</v>
      </c>
    </row>
    <row r="107" spans="1:2" ht="25.5">
      <c r="A107" s="27" t="s">
        <v>280</v>
      </c>
      <c r="B107" s="27" t="s">
        <v>98</v>
      </c>
    </row>
    <row r="108" spans="1:2" ht="38.25">
      <c r="A108" s="27" t="s">
        <v>99</v>
      </c>
      <c r="B108" s="27" t="s">
        <v>100</v>
      </c>
    </row>
    <row r="109" spans="1:2" ht="63.75">
      <c r="A109" s="32" t="s">
        <v>101</v>
      </c>
      <c r="B109" s="27" t="s">
        <v>102</v>
      </c>
    </row>
    <row r="110" spans="1:2">
      <c r="A110" s="32"/>
    </row>
    <row r="111" spans="1:2">
      <c r="A111" s="26" t="s">
        <v>337</v>
      </c>
      <c r="B111" s="26" t="s">
        <v>103</v>
      </c>
    </row>
    <row r="113" spans="1:2" ht="25.5">
      <c r="A113" s="27" t="s">
        <v>281</v>
      </c>
      <c r="B113" s="27" t="s">
        <v>104</v>
      </c>
    </row>
    <row r="114" spans="1:2" ht="55.5" customHeight="1">
      <c r="A114" s="27" t="s">
        <v>282</v>
      </c>
      <c r="B114" s="27" t="s">
        <v>105</v>
      </c>
    </row>
    <row r="115" spans="1:2" ht="38.25" customHeight="1">
      <c r="A115" s="27" t="s">
        <v>376</v>
      </c>
      <c r="B115" s="27" t="s">
        <v>377</v>
      </c>
    </row>
    <row r="117" spans="1:2">
      <c r="A117" s="26" t="s">
        <v>338</v>
      </c>
      <c r="B117" s="26" t="s">
        <v>106</v>
      </c>
    </row>
    <row r="119" spans="1:2" ht="51.75" customHeight="1">
      <c r="A119" s="27" t="s">
        <v>107</v>
      </c>
      <c r="B119" s="27" t="s">
        <v>108</v>
      </c>
    </row>
    <row r="120" spans="1:2" s="33" customFormat="1" ht="73.5" customHeight="1">
      <c r="A120" s="33" t="s">
        <v>109</v>
      </c>
      <c r="B120" s="33" t="s">
        <v>374</v>
      </c>
    </row>
    <row r="121" spans="1:2" ht="53.25" customHeight="1">
      <c r="A121" s="32" t="s">
        <v>111</v>
      </c>
      <c r="B121" s="27" t="s">
        <v>110</v>
      </c>
    </row>
    <row r="122" spans="1:2" ht="51">
      <c r="A122" s="27" t="s">
        <v>113</v>
      </c>
      <c r="B122" s="27" t="s">
        <v>112</v>
      </c>
    </row>
    <row r="123" spans="1:2" ht="76.5">
      <c r="A123" s="27" t="s">
        <v>115</v>
      </c>
      <c r="B123" s="27" t="s">
        <v>114</v>
      </c>
    </row>
    <row r="124" spans="1:2" ht="78.75" customHeight="1">
      <c r="A124" s="27" t="s">
        <v>375</v>
      </c>
      <c r="B124" s="27" t="s">
        <v>116</v>
      </c>
    </row>
    <row r="125" spans="1:2">
      <c r="B125" s="26"/>
    </row>
  </sheetData>
  <phoneticPr fontId="15" type="noConversion"/>
  <pageMargins left="0.74803149606299213" right="0.74803149606299213" top="0.98425196850393704" bottom="0.98425196850393704" header="0.51181102362204722" footer="0.51181102362204722"/>
  <pageSetup paperSize="9" scale="79"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rowBreaks count="4" manualBreakCount="4">
    <brk id="22" max="2" man="1"/>
    <brk id="54" max="2" man="1"/>
    <brk id="79" max="2" man="1"/>
    <brk id="103"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dimension ref="A2:B17"/>
  <sheetViews>
    <sheetView view="pageBreakPreview" topLeftCell="B1" zoomScaleSheetLayoutView="100" workbookViewId="0">
      <selection activeCell="B60" sqref="B60"/>
    </sheetView>
  </sheetViews>
  <sheetFormatPr defaultRowHeight="12.75"/>
  <cols>
    <col min="1" max="1" width="6.7109375" style="27" customWidth="1"/>
    <col min="2" max="2" width="84.7109375" style="27" customWidth="1"/>
    <col min="3" max="16384" width="9.140625" style="27"/>
  </cols>
  <sheetData>
    <row r="2" spans="1:2" ht="15">
      <c r="A2" s="29" t="s">
        <v>126</v>
      </c>
      <c r="B2" s="26" t="s">
        <v>127</v>
      </c>
    </row>
    <row r="4" spans="1:2">
      <c r="A4" s="28" t="s">
        <v>334</v>
      </c>
      <c r="B4" s="28" t="s">
        <v>335</v>
      </c>
    </row>
    <row r="6" spans="1:2">
      <c r="B6" s="27" t="s">
        <v>67</v>
      </c>
    </row>
    <row r="8" spans="1:2" ht="54.95" customHeight="1">
      <c r="B8" s="27" t="s">
        <v>68</v>
      </c>
    </row>
    <row r="9" spans="1:2" ht="39.950000000000003" customHeight="1">
      <c r="B9" s="27" t="s">
        <v>69</v>
      </c>
    </row>
    <row r="10" spans="1:2" ht="25.5">
      <c r="B10" s="27" t="s">
        <v>70</v>
      </c>
    </row>
    <row r="11" spans="1:2" ht="38.25">
      <c r="B11" s="27" t="s">
        <v>177</v>
      </c>
    </row>
    <row r="13" spans="1:2">
      <c r="B13" s="27" t="s">
        <v>178</v>
      </c>
    </row>
    <row r="14" spans="1:2" ht="38.25">
      <c r="B14" s="27" t="s">
        <v>181</v>
      </c>
    </row>
    <row r="16" spans="1:2">
      <c r="B16" s="27" t="s">
        <v>179</v>
      </c>
    </row>
    <row r="17" spans="2:2" ht="38.25">
      <c r="B17" s="27" t="s">
        <v>180</v>
      </c>
    </row>
  </sheetData>
  <phoneticPr fontId="15" type="noConversion"/>
  <pageMargins left="0.74803149606299213" right="0.74803149606299213" top="0.98425196850393704" bottom="0.98425196850393704" header="0.51181102362204722" footer="0.51181102362204722"/>
  <pageSetup paperSize="9" scale="95" firstPageNumber="2" orientation="portrait" useFirstPageNumber="1"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9"/>
  <dimension ref="B1:B71"/>
  <sheetViews>
    <sheetView view="pageBreakPreview" topLeftCell="A46" zoomScale="130" zoomScaleSheetLayoutView="110" workbookViewId="0">
      <selection activeCell="B60" sqref="B60"/>
    </sheetView>
  </sheetViews>
  <sheetFormatPr defaultRowHeight="12"/>
  <cols>
    <col min="1" max="1" width="6.7109375" style="4" customWidth="1"/>
    <col min="2" max="2" width="84.7109375" style="2" customWidth="1"/>
    <col min="3" max="16384" width="9.140625" style="4"/>
  </cols>
  <sheetData>
    <row r="1" spans="2:2" ht="15">
      <c r="B1" s="1" t="s">
        <v>291</v>
      </c>
    </row>
    <row r="2" spans="2:2">
      <c r="B2" s="4"/>
    </row>
    <row r="3" spans="2:2" ht="15">
      <c r="B3" s="1" t="s">
        <v>258</v>
      </c>
    </row>
    <row r="5" spans="2:2">
      <c r="B5" s="6" t="s">
        <v>190</v>
      </c>
    </row>
    <row r="7" spans="2:2" ht="24">
      <c r="B7" s="2" t="s">
        <v>395</v>
      </c>
    </row>
    <row r="8" spans="2:2" ht="84">
      <c r="B8" s="2" t="s">
        <v>396</v>
      </c>
    </row>
    <row r="9" spans="2:2" ht="36">
      <c r="B9" s="2" t="s">
        <v>397</v>
      </c>
    </row>
    <row r="10" spans="2:2" ht="24">
      <c r="B10" s="2" t="s">
        <v>259</v>
      </c>
    </row>
    <row r="11" spans="2:2">
      <c r="B11" s="2" t="s">
        <v>260</v>
      </c>
    </row>
    <row r="12" spans="2:2" ht="24">
      <c r="B12" s="2" t="s">
        <v>261</v>
      </c>
    </row>
    <row r="13" spans="2:2">
      <c r="B13" s="2" t="s">
        <v>398</v>
      </c>
    </row>
    <row r="14" spans="2:2" ht="18" customHeight="1">
      <c r="B14" s="2" t="s">
        <v>262</v>
      </c>
    </row>
    <row r="15" spans="2:2" ht="24">
      <c r="B15" s="2" t="s">
        <v>263</v>
      </c>
    </row>
    <row r="16" spans="2:2">
      <c r="B16" s="2" t="s">
        <v>264</v>
      </c>
    </row>
    <row r="17" spans="2:2">
      <c r="B17" s="2" t="s">
        <v>265</v>
      </c>
    </row>
    <row r="18" spans="2:2" ht="24">
      <c r="B18" s="2" t="s">
        <v>266</v>
      </c>
    </row>
    <row r="19" spans="2:2" ht="24">
      <c r="B19" s="2" t="s">
        <v>267</v>
      </c>
    </row>
    <row r="20" spans="2:2">
      <c r="B20" s="2" t="s">
        <v>399</v>
      </c>
    </row>
    <row r="21" spans="2:2" ht="24">
      <c r="B21" s="2" t="s">
        <v>268</v>
      </c>
    </row>
    <row r="22" spans="2:2">
      <c r="B22" s="2" t="s">
        <v>400</v>
      </c>
    </row>
    <row r="23" spans="2:2">
      <c r="B23" s="2" t="s">
        <v>269</v>
      </c>
    </row>
    <row r="25" spans="2:2">
      <c r="B25" s="2" t="s">
        <v>270</v>
      </c>
    </row>
    <row r="26" spans="2:2">
      <c r="B26" s="2" t="s">
        <v>271</v>
      </c>
    </row>
    <row r="27" spans="2:2">
      <c r="B27" s="2" t="s">
        <v>272</v>
      </c>
    </row>
    <row r="28" spans="2:2">
      <c r="B28" s="2" t="s">
        <v>273</v>
      </c>
    </row>
    <row r="29" spans="2:2">
      <c r="B29" s="2" t="s">
        <v>274</v>
      </c>
    </row>
    <row r="30" spans="2:2" ht="24">
      <c r="B30" s="2" t="s">
        <v>169</v>
      </c>
    </row>
    <row r="31" spans="2:2" ht="24">
      <c r="B31" s="2" t="s">
        <v>170</v>
      </c>
    </row>
    <row r="32" spans="2:2">
      <c r="B32" s="2" t="s">
        <v>401</v>
      </c>
    </row>
    <row r="34" spans="2:2" ht="24">
      <c r="B34" s="2" t="s">
        <v>402</v>
      </c>
    </row>
    <row r="35" spans="2:2" ht="24">
      <c r="B35" s="2" t="s">
        <v>403</v>
      </c>
    </row>
    <row r="36" spans="2:2">
      <c r="B36" s="2" t="s">
        <v>171</v>
      </c>
    </row>
    <row r="37" spans="2:2" ht="24">
      <c r="B37" s="2" t="s">
        <v>404</v>
      </c>
    </row>
    <row r="39" spans="2:2" ht="24">
      <c r="B39" s="2" t="s">
        <v>172</v>
      </c>
    </row>
    <row r="40" spans="2:2">
      <c r="B40" s="2" t="s">
        <v>173</v>
      </c>
    </row>
    <row r="43" spans="2:2">
      <c r="B43" s="2" t="s">
        <v>174</v>
      </c>
    </row>
    <row r="44" spans="2:2">
      <c r="B44" s="2" t="s">
        <v>405</v>
      </c>
    </row>
    <row r="45" spans="2:2">
      <c r="B45" s="2" t="s">
        <v>406</v>
      </c>
    </row>
    <row r="46" spans="2:2">
      <c r="B46" s="2" t="s">
        <v>407</v>
      </c>
    </row>
    <row r="47" spans="2:2">
      <c r="B47" s="2" t="s">
        <v>408</v>
      </c>
    </row>
    <row r="48" spans="2:2">
      <c r="B48" s="2" t="s">
        <v>409</v>
      </c>
    </row>
    <row r="49" spans="2:2">
      <c r="B49" s="2" t="s">
        <v>410</v>
      </c>
    </row>
    <row r="50" spans="2:2">
      <c r="B50" s="2" t="s">
        <v>411</v>
      </c>
    </row>
    <row r="51" spans="2:2">
      <c r="B51" s="2" t="s">
        <v>412</v>
      </c>
    </row>
    <row r="52" spans="2:2">
      <c r="B52" s="2" t="s">
        <v>413</v>
      </c>
    </row>
    <row r="53" spans="2:2">
      <c r="B53" s="2" t="s">
        <v>415</v>
      </c>
    </row>
    <row r="54" spans="2:2">
      <c r="B54" s="2" t="s">
        <v>414</v>
      </c>
    </row>
    <row r="55" spans="2:2" ht="24">
      <c r="B55" s="2" t="s">
        <v>416</v>
      </c>
    </row>
    <row r="56" spans="2:2">
      <c r="B56" s="2" t="s">
        <v>417</v>
      </c>
    </row>
    <row r="57" spans="2:2" ht="24">
      <c r="B57" s="2" t="s">
        <v>418</v>
      </c>
    </row>
    <row r="60" spans="2:2">
      <c r="B60" s="2" t="s">
        <v>123</v>
      </c>
    </row>
    <row r="62" spans="2:2" ht="24">
      <c r="B62" s="2" t="s">
        <v>124</v>
      </c>
    </row>
    <row r="64" spans="2:2" ht="25.5">
      <c r="B64" s="3" t="s">
        <v>419</v>
      </c>
    </row>
    <row r="66" spans="2:2" ht="24">
      <c r="B66" s="2" t="s">
        <v>420</v>
      </c>
    </row>
    <row r="68" spans="2:2" ht="36">
      <c r="B68" s="2" t="s">
        <v>421</v>
      </c>
    </row>
    <row r="69" spans="2:2">
      <c r="B69" s="2" t="s">
        <v>125</v>
      </c>
    </row>
    <row r="71" spans="2:2" s="27" customFormat="1" ht="38.25">
      <c r="B71" s="27" t="s">
        <v>422</v>
      </c>
    </row>
  </sheetData>
  <phoneticPr fontId="15" type="noConversion"/>
  <pageMargins left="0.7" right="0.7" top="0.75" bottom="0.75" header="0.3" footer="0.3"/>
  <pageSetup paperSize="9" orientation="portrait" r:id="rId1"/>
  <rowBreaks count="1" manualBreakCount="1">
    <brk id="42" max="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2:C174"/>
  <sheetViews>
    <sheetView view="pageBreakPreview" topLeftCell="A61" zoomScale="130" zoomScaleSheetLayoutView="100" workbookViewId="0">
      <selection activeCell="B60" sqref="B60"/>
    </sheetView>
  </sheetViews>
  <sheetFormatPr defaultRowHeight="12"/>
  <cols>
    <col min="1" max="1" width="6.7109375" style="4" customWidth="1"/>
    <col min="2" max="2" width="84.7109375" style="2" customWidth="1"/>
    <col min="3" max="3" width="17" style="4" customWidth="1"/>
    <col min="4" max="16384" width="9.140625" style="4"/>
  </cols>
  <sheetData>
    <row r="2" spans="1:3" ht="15">
      <c r="B2" s="1" t="s">
        <v>291</v>
      </c>
    </row>
    <row r="4" spans="1:3" ht="15">
      <c r="B4" s="1" t="s">
        <v>292</v>
      </c>
    </row>
    <row r="5" spans="1:3" ht="15">
      <c r="B5" s="1"/>
    </row>
    <row r="6" spans="1:3" s="34" customFormat="1">
      <c r="B6" s="35" t="s">
        <v>423</v>
      </c>
    </row>
    <row r="7" spans="1:3" s="34" customFormat="1">
      <c r="B7" s="35"/>
    </row>
    <row r="8" spans="1:3" s="34" customFormat="1" ht="24">
      <c r="B8" s="35" t="s">
        <v>424</v>
      </c>
    </row>
    <row r="9" spans="1:3" s="34" customFormat="1" ht="96">
      <c r="B9" s="35" t="s">
        <v>425</v>
      </c>
      <c r="C9" s="38" t="s">
        <v>71</v>
      </c>
    </row>
    <row r="10" spans="1:3" s="34" customFormat="1" ht="60">
      <c r="B10" s="35" t="s">
        <v>426</v>
      </c>
    </row>
    <row r="11" spans="1:3" s="34" customFormat="1" ht="24">
      <c r="B11" s="35" t="s">
        <v>427</v>
      </c>
    </row>
    <row r="12" spans="1:3" s="34" customFormat="1" ht="36">
      <c r="B12" s="35" t="s">
        <v>428</v>
      </c>
    </row>
    <row r="13" spans="1:3" s="34" customFormat="1" ht="24">
      <c r="B13" s="35" t="s">
        <v>429</v>
      </c>
    </row>
    <row r="14" spans="1:3" s="38" customFormat="1" ht="60">
      <c r="A14" s="39"/>
      <c r="B14" s="38" t="s">
        <v>430</v>
      </c>
    </row>
    <row r="16" spans="1:3">
      <c r="B16" s="6" t="s">
        <v>190</v>
      </c>
    </row>
    <row r="17" spans="2:2">
      <c r="B17" s="6"/>
    </row>
    <row r="18" spans="2:2" ht="24">
      <c r="B18" s="3" t="s">
        <v>431</v>
      </c>
    </row>
    <row r="19" spans="2:2" ht="36">
      <c r="B19" s="3" t="s">
        <v>432</v>
      </c>
    </row>
    <row r="20" spans="2:2" ht="48">
      <c r="B20" s="3" t="s">
        <v>433</v>
      </c>
    </row>
    <row r="21" spans="2:2" ht="24">
      <c r="B21" s="3" t="s">
        <v>293</v>
      </c>
    </row>
    <row r="22" spans="2:2" ht="36">
      <c r="B22" s="3" t="s">
        <v>434</v>
      </c>
    </row>
    <row r="23" spans="2:2" ht="24">
      <c r="B23" s="3" t="s">
        <v>435</v>
      </c>
    </row>
    <row r="24" spans="2:2">
      <c r="B24" s="3" t="s">
        <v>294</v>
      </c>
    </row>
    <row r="25" spans="2:2">
      <c r="B25" s="3" t="s">
        <v>295</v>
      </c>
    </row>
    <row r="26" spans="2:2">
      <c r="B26" s="3" t="s">
        <v>296</v>
      </c>
    </row>
    <row r="27" spans="2:2">
      <c r="B27" s="3" t="s">
        <v>297</v>
      </c>
    </row>
    <row r="28" spans="2:2">
      <c r="B28" s="3" t="s">
        <v>298</v>
      </c>
    </row>
    <row r="29" spans="2:2">
      <c r="B29" s="3" t="s">
        <v>299</v>
      </c>
    </row>
    <row r="30" spans="2:2" ht="24">
      <c r="B30" s="3" t="s">
        <v>300</v>
      </c>
    </row>
    <row r="31" spans="2:2">
      <c r="B31" s="3"/>
    </row>
    <row r="32" spans="2:2">
      <c r="B32" s="7" t="s">
        <v>301</v>
      </c>
    </row>
    <row r="33" spans="2:2">
      <c r="B33" s="7"/>
    </row>
    <row r="34" spans="2:2" ht="24">
      <c r="B34" s="3" t="s">
        <v>302</v>
      </c>
    </row>
    <row r="35" spans="2:2">
      <c r="B35" s="3"/>
    </row>
    <row r="36" spans="2:2" ht="36">
      <c r="B36" s="3" t="s">
        <v>436</v>
      </c>
    </row>
    <row r="37" spans="2:2" ht="24">
      <c r="B37" s="3" t="s">
        <v>437</v>
      </c>
    </row>
    <row r="38" spans="2:2">
      <c r="B38" s="3"/>
    </row>
    <row r="39" spans="2:2">
      <c r="B39" s="3" t="s">
        <v>303</v>
      </c>
    </row>
    <row r="40" spans="2:2" ht="24">
      <c r="B40" s="3" t="s">
        <v>438</v>
      </c>
    </row>
    <row r="41" spans="2:2" ht="24">
      <c r="B41" s="3" t="s">
        <v>304</v>
      </c>
    </row>
    <row r="42" spans="2:2" ht="24">
      <c r="B42" s="3" t="s">
        <v>305</v>
      </c>
    </row>
    <row r="43" spans="2:2" ht="36">
      <c r="B43" s="3" t="s">
        <v>306</v>
      </c>
    </row>
    <row r="44" spans="2:2">
      <c r="B44" s="3"/>
    </row>
    <row r="45" spans="2:2">
      <c r="B45" s="3" t="s">
        <v>307</v>
      </c>
    </row>
    <row r="46" spans="2:2">
      <c r="B46" s="3" t="s">
        <v>308</v>
      </c>
    </row>
    <row r="47" spans="2:2" ht="24">
      <c r="B47" s="3" t="s">
        <v>439</v>
      </c>
    </row>
    <row r="48" spans="2:2">
      <c r="B48" s="3"/>
    </row>
    <row r="49" spans="2:2">
      <c r="B49" s="3"/>
    </row>
    <row r="50" spans="2:2">
      <c r="B50" s="7" t="s">
        <v>309</v>
      </c>
    </row>
    <row r="51" spans="2:2">
      <c r="B51" s="7"/>
    </row>
    <row r="52" spans="2:2">
      <c r="B52" s="3" t="s">
        <v>310</v>
      </c>
    </row>
    <row r="53" spans="2:2" ht="24">
      <c r="B53" s="3" t="s">
        <v>311</v>
      </c>
    </row>
    <row r="54" spans="2:2" ht="24">
      <c r="B54" s="3" t="s">
        <v>312</v>
      </c>
    </row>
    <row r="55" spans="2:2">
      <c r="B55" s="3" t="s">
        <v>313</v>
      </c>
    </row>
    <row r="56" spans="2:2" ht="13.5" customHeight="1">
      <c r="B56" s="3" t="s">
        <v>314</v>
      </c>
    </row>
    <row r="57" spans="2:2">
      <c r="B57" s="3" t="s">
        <v>315</v>
      </c>
    </row>
    <row r="58" spans="2:2">
      <c r="B58" s="3" t="s">
        <v>316</v>
      </c>
    </row>
    <row r="59" spans="2:2" ht="24">
      <c r="B59" s="3" t="s">
        <v>317</v>
      </c>
    </row>
    <row r="60" spans="2:2" ht="24">
      <c r="B60" s="3" t="s">
        <v>318</v>
      </c>
    </row>
    <row r="61" spans="2:2" ht="36">
      <c r="B61" s="3" t="s">
        <v>319</v>
      </c>
    </row>
    <row r="62" spans="2:2" ht="24">
      <c r="B62" s="3" t="s">
        <v>320</v>
      </c>
    </row>
    <row r="63" spans="2:2" ht="24">
      <c r="B63" s="3" t="s">
        <v>440</v>
      </c>
    </row>
    <row r="64" spans="2:2" ht="24">
      <c r="B64" s="3" t="s">
        <v>441</v>
      </c>
    </row>
    <row r="65" spans="2:2" ht="48">
      <c r="B65" s="3" t="s">
        <v>442</v>
      </c>
    </row>
    <row r="66" spans="2:2" ht="24">
      <c r="B66" s="3" t="s">
        <v>321</v>
      </c>
    </row>
    <row r="67" spans="2:2" ht="24">
      <c r="B67" s="3" t="s">
        <v>443</v>
      </c>
    </row>
    <row r="68" spans="2:2" ht="24">
      <c r="B68" s="3" t="s">
        <v>444</v>
      </c>
    </row>
    <row r="69" spans="2:2">
      <c r="B69" s="3"/>
    </row>
    <row r="70" spans="2:2">
      <c r="B70" s="7" t="s">
        <v>322</v>
      </c>
    </row>
    <row r="71" spans="2:2">
      <c r="B71" s="7"/>
    </row>
    <row r="72" spans="2:2" ht="24">
      <c r="B72" s="3" t="s">
        <v>323</v>
      </c>
    </row>
    <row r="73" spans="2:2">
      <c r="B73" s="3" t="s">
        <v>324</v>
      </c>
    </row>
    <row r="74" spans="2:2" ht="36">
      <c r="B74" s="3" t="s">
        <v>445</v>
      </c>
    </row>
    <row r="75" spans="2:2" ht="24">
      <c r="B75" s="3" t="s">
        <v>325</v>
      </c>
    </row>
    <row r="76" spans="2:2">
      <c r="B76" s="3" t="s">
        <v>446</v>
      </c>
    </row>
    <row r="77" spans="2:2" ht="13.5">
      <c r="B77" s="3" t="s">
        <v>326</v>
      </c>
    </row>
    <row r="78" spans="2:2">
      <c r="B78" s="3" t="s">
        <v>327</v>
      </c>
    </row>
    <row r="79" spans="2:2" ht="60">
      <c r="B79" s="3" t="s">
        <v>504</v>
      </c>
    </row>
    <row r="80" spans="2:2" ht="24">
      <c r="B80" s="3" t="s">
        <v>328</v>
      </c>
    </row>
    <row r="81" spans="2:2">
      <c r="B81" s="3" t="s">
        <v>329</v>
      </c>
    </row>
    <row r="82" spans="2:2" ht="24">
      <c r="B82" s="3" t="s">
        <v>330</v>
      </c>
    </row>
    <row r="83" spans="2:2" ht="24">
      <c r="B83" s="3" t="s">
        <v>331</v>
      </c>
    </row>
    <row r="84" spans="2:2" ht="24">
      <c r="B84" s="3" t="s">
        <v>250</v>
      </c>
    </row>
    <row r="85" spans="2:2">
      <c r="B85" s="3" t="s">
        <v>251</v>
      </c>
    </row>
    <row r="86" spans="2:2">
      <c r="B86" s="3" t="s">
        <v>252</v>
      </c>
    </row>
    <row r="87" spans="2:2" ht="24">
      <c r="B87" s="3" t="s">
        <v>253</v>
      </c>
    </row>
    <row r="88" spans="2:2" ht="24">
      <c r="B88" s="3" t="s">
        <v>254</v>
      </c>
    </row>
    <row r="89" spans="2:2" ht="24">
      <c r="B89" s="3" t="s">
        <v>505</v>
      </c>
    </row>
    <row r="90" spans="2:2">
      <c r="B90" s="3" t="s">
        <v>156</v>
      </c>
    </row>
    <row r="91" spans="2:2" ht="24">
      <c r="B91" s="24" t="s">
        <v>506</v>
      </c>
    </row>
    <row r="92" spans="2:2">
      <c r="B92" s="24"/>
    </row>
    <row r="93" spans="2:2">
      <c r="B93" s="24"/>
    </row>
    <row r="94" spans="2:2">
      <c r="B94" s="7" t="s">
        <v>157</v>
      </c>
    </row>
    <row r="95" spans="2:2">
      <c r="B95" s="7"/>
    </row>
    <row r="96" spans="2:2" ht="24">
      <c r="B96" s="3" t="s">
        <v>158</v>
      </c>
    </row>
    <row r="97" spans="2:2" ht="120">
      <c r="B97" s="3" t="s">
        <v>382</v>
      </c>
    </row>
    <row r="98" spans="2:2" ht="84">
      <c r="B98" s="3" t="s">
        <v>507</v>
      </c>
    </row>
    <row r="99" spans="2:2">
      <c r="B99" s="24" t="s">
        <v>159</v>
      </c>
    </row>
    <row r="100" spans="2:2">
      <c r="B100" s="24" t="s">
        <v>160</v>
      </c>
    </row>
    <row r="101" spans="2:2">
      <c r="B101" s="24" t="s">
        <v>161</v>
      </c>
    </row>
    <row r="102" spans="2:2">
      <c r="B102" s="24" t="s">
        <v>162</v>
      </c>
    </row>
    <row r="103" spans="2:2">
      <c r="B103" s="24" t="s">
        <v>163</v>
      </c>
    </row>
    <row r="104" spans="2:2" ht="24">
      <c r="B104" s="24" t="s">
        <v>383</v>
      </c>
    </row>
    <row r="105" spans="2:2" ht="24">
      <c r="B105" s="24" t="s">
        <v>384</v>
      </c>
    </row>
    <row r="106" spans="2:2">
      <c r="B106" s="24" t="s">
        <v>385</v>
      </c>
    </row>
    <row r="107" spans="2:2" ht="61.5" customHeight="1">
      <c r="B107" s="3" t="s">
        <v>386</v>
      </c>
    </row>
    <row r="108" spans="2:2" ht="36">
      <c r="B108" s="3" t="s">
        <v>164</v>
      </c>
    </row>
    <row r="109" spans="2:2" ht="48">
      <c r="B109" s="3" t="s">
        <v>387</v>
      </c>
    </row>
    <row r="110" spans="2:2" ht="36">
      <c r="B110" s="3" t="s">
        <v>388</v>
      </c>
    </row>
    <row r="111" spans="2:2">
      <c r="B111" s="3"/>
    </row>
    <row r="112" spans="2:2" ht="14.25" customHeight="1">
      <c r="B112" s="3" t="s">
        <v>165</v>
      </c>
    </row>
    <row r="113" spans="2:2">
      <c r="B113" s="3" t="s">
        <v>166</v>
      </c>
    </row>
    <row r="114" spans="2:2">
      <c r="B114" s="3"/>
    </row>
    <row r="115" spans="2:2" ht="72">
      <c r="B115" s="3" t="s">
        <v>389</v>
      </c>
    </row>
    <row r="116" spans="2:2" ht="36">
      <c r="B116" s="3" t="s">
        <v>390</v>
      </c>
    </row>
    <row r="117" spans="2:2" ht="60">
      <c r="B117" s="3" t="s">
        <v>391</v>
      </c>
    </row>
    <row r="118" spans="2:2" ht="60" customHeight="1">
      <c r="B118" s="3" t="s">
        <v>392</v>
      </c>
    </row>
    <row r="119" spans="2:2" ht="24">
      <c r="B119" s="3" t="s">
        <v>167</v>
      </c>
    </row>
    <row r="120" spans="2:2" ht="36">
      <c r="B120" s="3" t="s">
        <v>393</v>
      </c>
    </row>
    <row r="121" spans="2:2">
      <c r="B121" s="3"/>
    </row>
    <row r="122" spans="2:2">
      <c r="B122" s="3" t="s">
        <v>168</v>
      </c>
    </row>
    <row r="123" spans="2:2" ht="60">
      <c r="B123" s="3" t="s">
        <v>394</v>
      </c>
    </row>
    <row r="124" spans="2:2">
      <c r="B124" s="3"/>
    </row>
    <row r="125" spans="2:2">
      <c r="B125" s="3" t="s">
        <v>471</v>
      </c>
    </row>
    <row r="126" spans="2:2" ht="24">
      <c r="B126" s="3" t="s">
        <v>468</v>
      </c>
    </row>
    <row r="127" spans="2:2" ht="60">
      <c r="B127" s="3" t="s">
        <v>469</v>
      </c>
    </row>
    <row r="128" spans="2:2" ht="72">
      <c r="B128" s="3" t="s">
        <v>467</v>
      </c>
    </row>
    <row r="129" spans="2:2">
      <c r="B129" s="3"/>
    </row>
    <row r="130" spans="2:2">
      <c r="B130" s="3" t="s">
        <v>470</v>
      </c>
    </row>
    <row r="131" spans="2:2" ht="48">
      <c r="B131" s="3" t="s">
        <v>472</v>
      </c>
    </row>
    <row r="132" spans="2:2" ht="36">
      <c r="B132" s="3" t="s">
        <v>473</v>
      </c>
    </row>
    <row r="133" spans="2:2" ht="108">
      <c r="B133" s="3" t="s">
        <v>474</v>
      </c>
    </row>
    <row r="134" spans="2:2">
      <c r="B134" s="3"/>
    </row>
    <row r="135" spans="2:2">
      <c r="B135" s="7" t="s">
        <v>148</v>
      </c>
    </row>
    <row r="136" spans="2:2">
      <c r="B136" s="7"/>
    </row>
    <row r="137" spans="2:2">
      <c r="B137" s="3" t="s">
        <v>475</v>
      </c>
    </row>
    <row r="138" spans="2:2">
      <c r="B138" s="3" t="s">
        <v>476</v>
      </c>
    </row>
    <row r="139" spans="2:2" ht="24">
      <c r="B139" s="3" t="s">
        <v>477</v>
      </c>
    </row>
    <row r="140" spans="2:2" ht="24">
      <c r="B140" s="3" t="s">
        <v>149</v>
      </c>
    </row>
    <row r="141" spans="2:2">
      <c r="B141" s="3" t="s">
        <v>478</v>
      </c>
    </row>
    <row r="142" spans="2:2" ht="36">
      <c r="B142" s="3" t="s">
        <v>479</v>
      </c>
    </row>
    <row r="143" spans="2:2" ht="24">
      <c r="B143" s="3" t="s">
        <v>480</v>
      </c>
    </row>
    <row r="144" spans="2:2" ht="36">
      <c r="B144" s="3" t="s">
        <v>481</v>
      </c>
    </row>
    <row r="145" spans="2:2">
      <c r="B145" s="3" t="s">
        <v>150</v>
      </c>
    </row>
    <row r="146" spans="2:2" ht="24">
      <c r="B146" s="3" t="s">
        <v>151</v>
      </c>
    </row>
    <row r="147" spans="2:2">
      <c r="B147" s="3" t="s">
        <v>152</v>
      </c>
    </row>
    <row r="148" spans="2:2">
      <c r="B148" s="3" t="s">
        <v>482</v>
      </c>
    </row>
    <row r="149" spans="2:2" ht="24">
      <c r="B149" s="3" t="s">
        <v>483</v>
      </c>
    </row>
    <row r="150" spans="2:2" ht="36">
      <c r="B150" s="3" t="s">
        <v>153</v>
      </c>
    </row>
    <row r="151" spans="2:2">
      <c r="B151" s="24" t="s">
        <v>484</v>
      </c>
    </row>
    <row r="152" spans="2:2">
      <c r="B152" s="3"/>
    </row>
    <row r="153" spans="2:2">
      <c r="B153" s="3" t="s">
        <v>154</v>
      </c>
    </row>
    <row r="154" spans="2:2" ht="36" customHeight="1">
      <c r="B154" s="3" t="s">
        <v>490</v>
      </c>
    </row>
    <row r="155" spans="2:2" ht="24" customHeight="1">
      <c r="B155" s="3" t="s">
        <v>491</v>
      </c>
    </row>
    <row r="156" spans="2:2" ht="24.75" customHeight="1">
      <c r="B156" s="3" t="s">
        <v>492</v>
      </c>
    </row>
    <row r="157" spans="2:2">
      <c r="B157" s="3" t="s">
        <v>493</v>
      </c>
    </row>
    <row r="158" spans="2:2">
      <c r="B158" s="3" t="s">
        <v>485</v>
      </c>
    </row>
    <row r="159" spans="2:2">
      <c r="B159" s="3" t="s">
        <v>486</v>
      </c>
    </row>
    <row r="160" spans="2:2">
      <c r="B160" s="3" t="s">
        <v>487</v>
      </c>
    </row>
    <row r="161" spans="2:2">
      <c r="B161" s="3" t="s">
        <v>488</v>
      </c>
    </row>
    <row r="162" spans="2:2">
      <c r="B162" s="3" t="s">
        <v>489</v>
      </c>
    </row>
    <row r="163" spans="2:2">
      <c r="B163" s="5"/>
    </row>
    <row r="164" spans="2:2" ht="60">
      <c r="B164" s="3" t="s">
        <v>494</v>
      </c>
    </row>
    <row r="165" spans="2:2">
      <c r="B165" s="3"/>
    </row>
    <row r="166" spans="2:2">
      <c r="B166" s="3"/>
    </row>
    <row r="167" spans="2:2">
      <c r="B167" s="3"/>
    </row>
    <row r="168" spans="2:2">
      <c r="B168" s="3"/>
    </row>
    <row r="169" spans="2:2">
      <c r="B169" s="3"/>
    </row>
    <row r="170" spans="2:2">
      <c r="B170" s="3"/>
    </row>
    <row r="171" spans="2:2">
      <c r="B171" s="3"/>
    </row>
    <row r="172" spans="2:2">
      <c r="B172" s="3"/>
    </row>
    <row r="173" spans="2:2">
      <c r="B173" s="3"/>
    </row>
    <row r="174" spans="2:2">
      <c r="B174" s="3"/>
    </row>
  </sheetData>
  <phoneticPr fontId="15" type="noConversion"/>
  <pageMargins left="0.7" right="0.7" top="0.75" bottom="0.75" header="0.3" footer="0.3"/>
  <pageSetup paperSize="9" scale="86" orientation="portrait" r:id="rId1"/>
  <rowBreaks count="5" manualBreakCount="5">
    <brk id="31" max="1" man="1"/>
    <brk id="69" max="1" man="1"/>
    <brk id="93" max="1" man="1"/>
    <brk id="111" max="1" man="1"/>
    <brk id="134"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69"/>
  <sheetViews>
    <sheetView showZeros="0" tabSelected="1" view="pageBreakPreview" topLeftCell="A59" zoomScale="130" zoomScaleNormal="100" zoomScaleSheetLayoutView="130" workbookViewId="0">
      <selection activeCell="I49" sqref="I49"/>
    </sheetView>
  </sheetViews>
  <sheetFormatPr defaultRowHeight="12"/>
  <cols>
    <col min="1" max="1" width="8.140625" style="72" bestFit="1" customWidth="1"/>
    <col min="2" max="2" width="55.28515625" style="73" customWidth="1"/>
    <col min="3" max="3" width="8.85546875" style="51" customWidth="1"/>
    <col min="4" max="4" width="12.42578125" style="83" customWidth="1"/>
    <col min="5" max="5" width="13.42578125" style="81" bestFit="1" customWidth="1"/>
    <col min="6" max="6" width="16" style="81" customWidth="1"/>
    <col min="7" max="8" width="9.140625" style="71"/>
    <col min="9" max="9" width="33.85546875" style="71" bestFit="1" customWidth="1"/>
    <col min="10" max="16384" width="9.140625" style="71"/>
  </cols>
  <sheetData>
    <row r="1" spans="2:6">
      <c r="C1" s="74"/>
      <c r="D1" s="75"/>
      <c r="E1" s="76"/>
      <c r="F1" s="77"/>
    </row>
    <row r="2" spans="2:6">
      <c r="C2" s="74"/>
      <c r="D2" s="75"/>
      <c r="E2" s="76"/>
      <c r="F2" s="77"/>
    </row>
    <row r="3" spans="2:6">
      <c r="B3" s="73" t="s">
        <v>806</v>
      </c>
      <c r="C3" s="74"/>
      <c r="D3" s="75"/>
      <c r="E3" s="76"/>
      <c r="F3" s="77"/>
    </row>
    <row r="4" spans="2:6" ht="24">
      <c r="B4" s="78" t="s">
        <v>807</v>
      </c>
      <c r="C4" s="74"/>
      <c r="D4" s="75"/>
      <c r="E4" s="76"/>
      <c r="F4" s="77"/>
    </row>
    <row r="5" spans="2:6">
      <c r="B5" s="73" t="s">
        <v>808</v>
      </c>
      <c r="C5" s="74"/>
      <c r="D5" s="75"/>
      <c r="E5" s="76"/>
      <c r="F5" s="77"/>
    </row>
    <row r="6" spans="2:6">
      <c r="C6" s="74"/>
      <c r="D6" s="75"/>
      <c r="E6" s="76"/>
      <c r="F6" s="77"/>
    </row>
    <row r="7" spans="2:6">
      <c r="C7" s="74"/>
      <c r="D7" s="75"/>
      <c r="E7" s="76"/>
      <c r="F7" s="77"/>
    </row>
    <row r="8" spans="2:6">
      <c r="B8" s="73" t="s">
        <v>816</v>
      </c>
      <c r="C8" s="74"/>
      <c r="D8" s="75"/>
      <c r="E8" s="76"/>
      <c r="F8" s="77"/>
    </row>
    <row r="9" spans="2:6">
      <c r="B9" s="73" t="s">
        <v>810</v>
      </c>
      <c r="C9" s="74"/>
      <c r="D9" s="75"/>
      <c r="E9" s="76"/>
      <c r="F9" s="77"/>
    </row>
    <row r="10" spans="2:6">
      <c r="B10" s="73" t="s">
        <v>811</v>
      </c>
      <c r="C10" s="74"/>
      <c r="D10" s="75"/>
      <c r="E10" s="76"/>
      <c r="F10" s="77"/>
    </row>
    <row r="11" spans="2:6">
      <c r="B11" s="73" t="s">
        <v>812</v>
      </c>
      <c r="C11" s="74"/>
      <c r="D11" s="75"/>
      <c r="E11" s="76"/>
      <c r="F11" s="77"/>
    </row>
    <row r="12" spans="2:6">
      <c r="B12" s="73" t="s">
        <v>813</v>
      </c>
      <c r="C12" s="74"/>
      <c r="D12" s="75"/>
      <c r="E12" s="76"/>
      <c r="F12" s="77"/>
    </row>
    <row r="13" spans="2:6">
      <c r="B13" s="73" t="s">
        <v>814</v>
      </c>
      <c r="C13" s="74"/>
      <c r="D13" s="75"/>
      <c r="E13" s="76"/>
      <c r="F13" s="77"/>
    </row>
    <row r="14" spans="2:6">
      <c r="B14" s="73" t="s">
        <v>815</v>
      </c>
      <c r="C14" s="74"/>
      <c r="D14" s="75"/>
      <c r="E14" s="76"/>
      <c r="F14" s="77"/>
    </row>
    <row r="15" spans="2:6">
      <c r="C15" s="74"/>
      <c r="D15" s="75"/>
      <c r="E15" s="76"/>
      <c r="F15" s="77"/>
    </row>
    <row r="16" spans="2:6">
      <c r="C16" s="74"/>
      <c r="D16" s="75"/>
      <c r="E16" s="76"/>
      <c r="F16" s="77"/>
    </row>
    <row r="17" spans="1:6">
      <c r="C17" s="74"/>
      <c r="D17" s="75"/>
      <c r="E17" s="76"/>
      <c r="F17" s="77"/>
    </row>
    <row r="18" spans="1:6">
      <c r="C18" s="74"/>
      <c r="D18" s="75"/>
      <c r="E18" s="76"/>
      <c r="F18" s="77"/>
    </row>
    <row r="19" spans="1:6">
      <c r="C19" s="74"/>
      <c r="D19" s="75"/>
      <c r="E19" s="76"/>
      <c r="F19" s="77"/>
    </row>
    <row r="20" spans="1:6">
      <c r="C20" s="74"/>
      <c r="D20" s="75"/>
      <c r="E20" s="76"/>
      <c r="F20" s="77"/>
    </row>
    <row r="21" spans="1:6">
      <c r="C21" s="74"/>
      <c r="D21" s="75"/>
      <c r="E21" s="76"/>
      <c r="F21" s="77"/>
    </row>
    <row r="22" spans="1:6" ht="18">
      <c r="B22" s="249" t="s">
        <v>805</v>
      </c>
      <c r="C22" s="249"/>
      <c r="D22" s="249"/>
      <c r="E22" s="249"/>
      <c r="F22" s="77"/>
    </row>
    <row r="23" spans="1:6">
      <c r="C23" s="74"/>
      <c r="D23" s="75"/>
      <c r="E23" s="76"/>
      <c r="F23" s="77"/>
    </row>
    <row r="24" spans="1:6">
      <c r="B24" s="250" t="s">
        <v>809</v>
      </c>
      <c r="C24" s="250"/>
      <c r="D24" s="250"/>
      <c r="E24" s="250"/>
      <c r="F24" s="77"/>
    </row>
    <row r="25" spans="1:6">
      <c r="C25" s="74"/>
      <c r="D25" s="75"/>
      <c r="E25" s="76"/>
      <c r="F25" s="77"/>
    </row>
    <row r="26" spans="1:6">
      <c r="A26" s="252"/>
      <c r="B26" s="252"/>
      <c r="C26" s="252"/>
      <c r="D26" s="252"/>
      <c r="E26" s="252"/>
      <c r="F26" s="252"/>
    </row>
    <row r="27" spans="1:6">
      <c r="C27" s="74"/>
      <c r="D27" s="75"/>
      <c r="E27" s="76"/>
      <c r="F27" s="77"/>
    </row>
    <row r="28" spans="1:6">
      <c r="C28" s="74"/>
      <c r="D28" s="75"/>
      <c r="E28" s="76"/>
      <c r="F28" s="77"/>
    </row>
    <row r="29" spans="1:6">
      <c r="C29" s="74"/>
      <c r="D29" s="75"/>
      <c r="E29" s="76"/>
      <c r="F29" s="77"/>
    </row>
    <row r="30" spans="1:6">
      <c r="C30" s="74"/>
      <c r="D30" s="75"/>
      <c r="E30" s="76"/>
      <c r="F30" s="77"/>
    </row>
    <row r="31" spans="1:6">
      <c r="C31" s="74"/>
      <c r="D31" s="75"/>
      <c r="E31" s="76"/>
      <c r="F31" s="77"/>
    </row>
    <row r="32" spans="1:6">
      <c r="C32" s="74"/>
      <c r="D32" s="75"/>
      <c r="E32" s="76"/>
      <c r="F32" s="77"/>
    </row>
    <row r="33" spans="2:6">
      <c r="C33" s="74"/>
      <c r="D33" s="75"/>
      <c r="E33" s="76"/>
      <c r="F33" s="77"/>
    </row>
    <row r="34" spans="2:6">
      <c r="C34" s="74"/>
      <c r="D34" s="75"/>
      <c r="E34" s="76"/>
      <c r="F34" s="77"/>
    </row>
    <row r="35" spans="2:6">
      <c r="C35" s="74"/>
      <c r="D35" s="75"/>
      <c r="E35" s="76"/>
      <c r="F35" s="77"/>
    </row>
    <row r="36" spans="2:6">
      <c r="C36" s="74"/>
      <c r="D36" s="75"/>
      <c r="E36" s="76"/>
      <c r="F36" s="77"/>
    </row>
    <row r="37" spans="2:6">
      <c r="C37" s="74"/>
      <c r="D37" s="75"/>
      <c r="E37" s="76"/>
      <c r="F37" s="77"/>
    </row>
    <row r="38" spans="2:6">
      <c r="C38" s="74"/>
      <c r="D38" s="75"/>
      <c r="E38" s="76"/>
      <c r="F38" s="77"/>
    </row>
    <row r="39" spans="2:6">
      <c r="C39" s="74"/>
      <c r="D39" s="75"/>
      <c r="E39" s="76"/>
      <c r="F39" s="77"/>
    </row>
    <row r="40" spans="2:6">
      <c r="C40" s="74"/>
      <c r="D40" s="75"/>
      <c r="E40" s="76"/>
      <c r="F40" s="77"/>
    </row>
    <row r="41" spans="2:6">
      <c r="C41" s="74"/>
      <c r="D41" s="75"/>
      <c r="E41" s="76"/>
      <c r="F41" s="77"/>
    </row>
    <row r="42" spans="2:6">
      <c r="C42" s="74"/>
      <c r="D42" s="75"/>
      <c r="E42" s="76"/>
      <c r="F42" s="77"/>
    </row>
    <row r="43" spans="2:6">
      <c r="C43" s="74"/>
      <c r="D43" s="75"/>
      <c r="E43" s="76"/>
      <c r="F43" s="77"/>
    </row>
    <row r="44" spans="2:6">
      <c r="C44" s="74"/>
      <c r="D44" s="75"/>
      <c r="E44" s="76"/>
      <c r="F44" s="77"/>
    </row>
    <row r="45" spans="2:6">
      <c r="B45" s="79" t="s">
        <v>816</v>
      </c>
      <c r="C45" s="80"/>
      <c r="D45" s="81"/>
      <c r="E45" s="76"/>
      <c r="F45" s="77"/>
    </row>
    <row r="46" spans="2:6">
      <c r="B46" s="71"/>
      <c r="C46" s="80"/>
      <c r="D46" s="81"/>
      <c r="E46" s="76"/>
      <c r="F46" s="77"/>
    </row>
    <row r="47" spans="2:6">
      <c r="B47" s="251" t="s">
        <v>522</v>
      </c>
      <c r="C47" s="251"/>
      <c r="D47" s="251"/>
      <c r="E47" s="76"/>
      <c r="F47" s="77"/>
    </row>
    <row r="48" spans="2:6">
      <c r="C48" s="79"/>
      <c r="D48" s="80"/>
    </row>
    <row r="49" spans="1:6">
      <c r="B49" s="73" t="s">
        <v>817</v>
      </c>
      <c r="C49" s="71"/>
      <c r="D49" s="80"/>
    </row>
    <row r="50" spans="1:6">
      <c r="B50" s="73" t="s">
        <v>818</v>
      </c>
      <c r="C50" s="251"/>
      <c r="D50" s="251"/>
      <c r="E50" s="251"/>
    </row>
    <row r="51" spans="1:6">
      <c r="C51" s="82"/>
    </row>
    <row r="52" spans="1:6">
      <c r="C52" s="82"/>
    </row>
    <row r="53" spans="1:6">
      <c r="C53" s="82"/>
    </row>
    <row r="54" spans="1:6">
      <c r="C54" s="82"/>
    </row>
    <row r="55" spans="1:6">
      <c r="C55" s="82"/>
    </row>
    <row r="56" spans="1:6">
      <c r="C56" s="82"/>
    </row>
    <row r="57" spans="1:6" s="85" customFormat="1">
      <c r="A57" s="84"/>
      <c r="D57" s="86"/>
      <c r="E57" s="87"/>
      <c r="F57" s="77"/>
    </row>
    <row r="58" spans="1:6">
      <c r="A58" s="88"/>
      <c r="B58" s="42" t="s">
        <v>190</v>
      </c>
      <c r="C58" s="77"/>
      <c r="D58" s="77"/>
      <c r="E58" s="77"/>
      <c r="F58" s="77"/>
    </row>
    <row r="59" spans="1:6" s="66" customFormat="1" ht="15">
      <c r="A59" s="62"/>
      <c r="B59" s="63"/>
      <c r="C59" s="64"/>
      <c r="D59" s="65"/>
      <c r="E59" s="65"/>
      <c r="F59" s="65"/>
    </row>
    <row r="60" spans="1:6" s="66" customFormat="1" ht="90">
      <c r="A60" s="62"/>
      <c r="B60" s="90" t="s">
        <v>825</v>
      </c>
      <c r="C60" s="64"/>
      <c r="D60" s="65"/>
      <c r="E60" s="65"/>
      <c r="F60" s="65"/>
    </row>
    <row r="61" spans="1:6" s="90" customFormat="1" ht="11.25">
      <c r="A61" s="89"/>
      <c r="C61" s="91"/>
      <c r="D61" s="92"/>
      <c r="E61" s="92"/>
      <c r="F61" s="92"/>
    </row>
    <row r="62" spans="1:6" s="90" customFormat="1" ht="11.25">
      <c r="A62" s="89"/>
      <c r="B62" s="93" t="s">
        <v>802</v>
      </c>
      <c r="C62" s="91"/>
      <c r="D62" s="92"/>
      <c r="E62" s="92"/>
      <c r="F62" s="92"/>
    </row>
    <row r="63" spans="1:6" s="90" customFormat="1" ht="11.25">
      <c r="A63" s="89"/>
      <c r="B63" s="90" t="s">
        <v>803</v>
      </c>
      <c r="C63" s="91"/>
      <c r="D63" s="92"/>
      <c r="E63" s="92"/>
      <c r="F63" s="92"/>
    </row>
    <row r="64" spans="1:6" s="90" customFormat="1" ht="56.25">
      <c r="A64" s="89"/>
      <c r="B64" s="90" t="s">
        <v>819</v>
      </c>
      <c r="C64" s="91"/>
      <c r="D64" s="92"/>
      <c r="E64" s="92"/>
      <c r="F64" s="92"/>
    </row>
    <row r="65" spans="1:6" ht="45">
      <c r="A65" s="67"/>
      <c r="B65" s="90" t="s">
        <v>820</v>
      </c>
      <c r="C65" s="68"/>
      <c r="D65" s="69"/>
      <c r="E65" s="70"/>
      <c r="F65" s="94"/>
    </row>
    <row r="66" spans="1:6" s="51" customFormat="1" ht="45">
      <c r="A66" s="58"/>
      <c r="B66" s="90" t="s">
        <v>821</v>
      </c>
      <c r="C66" s="95"/>
      <c r="D66" s="96"/>
      <c r="E66" s="97"/>
      <c r="F66" s="94"/>
    </row>
    <row r="67" spans="1:6" s="51" customFormat="1" ht="56.25">
      <c r="A67" s="58"/>
      <c r="B67" s="90" t="s">
        <v>822</v>
      </c>
      <c r="C67" s="95"/>
      <c r="D67" s="96"/>
      <c r="E67" s="97"/>
      <c r="F67" s="94"/>
    </row>
    <row r="68" spans="1:6" s="102" customFormat="1" ht="33.75">
      <c r="A68" s="98"/>
      <c r="B68" s="90" t="s">
        <v>823</v>
      </c>
      <c r="C68" s="99"/>
      <c r="D68" s="100"/>
      <c r="E68" s="101"/>
      <c r="F68" s="100"/>
    </row>
    <row r="69" spans="1:6" ht="78.75">
      <c r="A69" s="67"/>
      <c r="B69" s="90" t="s">
        <v>824</v>
      </c>
      <c r="C69" s="68"/>
      <c r="D69" s="69"/>
      <c r="E69" s="70"/>
      <c r="F69" s="94"/>
    </row>
  </sheetData>
  <mergeCells count="5">
    <mergeCell ref="B22:E22"/>
    <mergeCell ref="B24:E24"/>
    <mergeCell ref="B47:D47"/>
    <mergeCell ref="C50:E50"/>
    <mergeCell ref="A26:F26"/>
  </mergeCells>
  <printOptions horizontalCentered="1"/>
  <pageMargins left="0.70866141732283472" right="0.43307086614173229" top="0.74803149606299213" bottom="0.62992125984251968" header="0.31496062992125984" footer="0.15748031496062992"/>
  <pageSetup paperSize="9" scale="89" fitToHeight="0" orientation="portrait" horizontalDpi="300" verticalDpi="300" r:id="rId1"/>
  <headerFooter>
    <oddHeader>&amp;L&amp;"Arial,Bold"&amp;8&amp;K00-037USTANOVA ZOOLOŠKI VRT GRADA ZAGREBA
Ulica Fakultetsko dobro 1&amp;R&amp;"Arial,Bold"&amp;8&amp;K00-039ARCITEC IVŠIĆ“ d.o.o.
Veslačka 23 / Veslačka 4/15 
10 000 Zagreb</oddHeader>
    <oddFooter>&amp;L&amp;"Arial,Bold"&amp;8&amp;K00-045BOJANJE DIJELA PROSTORA
TROŠKOVNIK
&amp;C&amp;K00-045&amp;D&amp;R&amp;"Arial,Bold"&amp;8&amp;K00-045&amp;F
&amp;A
&amp;P</oddFooter>
  </headerFooter>
  <rowBreaks count="1" manualBreakCount="1">
    <brk id="5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4">
    <pageSetUpPr fitToPage="1"/>
  </sheetPr>
  <dimension ref="A1:F27"/>
  <sheetViews>
    <sheetView showGridLines="0" showZeros="0" view="pageBreakPreview" topLeftCell="A7" zoomScaleNormal="100" zoomScaleSheetLayoutView="100" zoomScalePageLayoutView="150" workbookViewId="0">
      <selection activeCell="F8" sqref="F8"/>
    </sheetView>
  </sheetViews>
  <sheetFormatPr defaultRowHeight="33" customHeight="1"/>
  <cols>
    <col min="1" max="1" width="24.5703125" style="212" customWidth="1"/>
    <col min="2" max="2" width="55.42578125" style="212" customWidth="1"/>
    <col min="3" max="3" width="8.85546875" style="212" customWidth="1"/>
    <col min="4" max="4" width="10.7109375" style="212" customWidth="1"/>
    <col min="5" max="5" width="10.5703125" style="212" customWidth="1"/>
    <col min="6" max="6" width="22.85546875" style="223" customWidth="1"/>
    <col min="7" max="16384" width="9.140625" style="212"/>
  </cols>
  <sheetData>
    <row r="1" spans="1:6" s="210" customFormat="1" ht="23.25" customHeight="1">
      <c r="A1" s="210" t="s">
        <v>890</v>
      </c>
      <c r="F1" s="211"/>
    </row>
    <row r="2" spans="1:6" ht="21.75" customHeight="1">
      <c r="A2" s="210" t="s">
        <v>891</v>
      </c>
    </row>
    <row r="3" spans="1:6" ht="21.75" customHeight="1">
      <c r="A3" s="210" t="s">
        <v>892</v>
      </c>
    </row>
    <row r="4" spans="1:6" ht="11.25" customHeight="1">
      <c r="A4" s="210" t="s">
        <v>893</v>
      </c>
    </row>
    <row r="5" spans="1:6" ht="33" customHeight="1">
      <c r="A5" s="242" t="s">
        <v>523</v>
      </c>
      <c r="B5" s="242"/>
      <c r="C5" s="242"/>
      <c r="D5" s="242"/>
      <c r="E5" s="242"/>
      <c r="F5" s="242"/>
    </row>
    <row r="6" spans="1:6" ht="9" customHeight="1" thickBot="1">
      <c r="A6" s="243"/>
      <c r="B6" s="243"/>
      <c r="C6" s="243"/>
      <c r="D6" s="243"/>
      <c r="E6" s="243"/>
      <c r="F6" s="243"/>
    </row>
    <row r="7" spans="1:6" ht="33" customHeight="1">
      <c r="A7" s="183"/>
      <c r="B7" s="183"/>
      <c r="C7" s="183"/>
      <c r="D7" s="183"/>
      <c r="E7" s="183"/>
      <c r="F7" s="213"/>
    </row>
    <row r="8" spans="1:6" s="214" customFormat="1" ht="33" customHeight="1">
      <c r="A8" s="60" t="str">
        <f>'1 EDUKACIJSKI CENTAR'!A120</f>
        <v>1.</v>
      </c>
      <c r="B8" s="244" t="s">
        <v>894</v>
      </c>
      <c r="C8" s="244"/>
      <c r="D8" s="244"/>
      <c r="E8" s="244"/>
      <c r="F8" s="103">
        <f>'1 EDUKACIJSKI CENTAR'!$F$120</f>
        <v>0</v>
      </c>
    </row>
    <row r="9" spans="1:6" s="214" customFormat="1" ht="33" customHeight="1">
      <c r="A9" s="60" t="s">
        <v>336</v>
      </c>
      <c r="B9" s="60" t="s">
        <v>586</v>
      </c>
      <c r="C9" s="60"/>
      <c r="D9" s="60"/>
      <c r="E9" s="60"/>
      <c r="F9" s="103">
        <f>'2 UNUTARNJE NASTAMBE ZA DEVE'!$F$128</f>
        <v>0</v>
      </c>
    </row>
    <row r="10" spans="1:6" s="214" customFormat="1" ht="33" customHeight="1">
      <c r="A10" s="60" t="s">
        <v>257</v>
      </c>
      <c r="B10" s="60" t="s">
        <v>612</v>
      </c>
      <c r="C10" s="60"/>
      <c r="D10" s="60"/>
      <c r="E10" s="60"/>
      <c r="F10" s="103">
        <f>'3 PROSTOR ZA LEMURE'!$F$100</f>
        <v>0</v>
      </c>
    </row>
    <row r="11" spans="1:6" s="214" customFormat="1" ht="33" customHeight="1">
      <c r="A11" s="60" t="s">
        <v>256</v>
      </c>
      <c r="B11" s="60" t="s">
        <v>685</v>
      </c>
      <c r="C11" s="60"/>
      <c r="D11" s="60"/>
      <c r="E11" s="60"/>
      <c r="F11" s="103">
        <f>'4 PROSTOR RADIONE UZ SKL.HR.'!$F$198</f>
        <v>0</v>
      </c>
    </row>
    <row r="12" spans="1:6" s="214" customFormat="1" ht="33" customHeight="1">
      <c r="A12" s="60" t="s">
        <v>844</v>
      </c>
      <c r="B12" s="60" t="s">
        <v>733</v>
      </c>
      <c r="C12" s="60"/>
      <c r="D12" s="60"/>
      <c r="E12" s="60"/>
      <c r="F12" s="103">
        <f>'5.A PROSTOR CENTRALNE KUHINJE'!$F$146</f>
        <v>0</v>
      </c>
    </row>
    <row r="13" spans="1:6" s="214" customFormat="1" ht="33" customHeight="1">
      <c r="A13" s="60" t="s">
        <v>845</v>
      </c>
      <c r="B13" s="60" t="s">
        <v>737</v>
      </c>
      <c r="C13" s="60"/>
      <c r="D13" s="60"/>
      <c r="E13" s="60"/>
      <c r="F13" s="103">
        <f>'5.B PROSTOR SKLADIŠTA KUHINJE'!$F$146</f>
        <v>0</v>
      </c>
    </row>
    <row r="14" spans="1:6" s="214" customFormat="1" ht="33" customHeight="1">
      <c r="A14" s="60" t="s">
        <v>846</v>
      </c>
      <c r="B14" s="60" t="s">
        <v>740</v>
      </c>
      <c r="C14" s="60"/>
      <c r="D14" s="60"/>
      <c r="E14" s="60"/>
      <c r="F14" s="103">
        <f>'5.C PROSTOR ULAZA KUHINJE'!$F$230</f>
        <v>0</v>
      </c>
    </row>
    <row r="15" spans="1:6" s="214" customFormat="1" ht="33" customHeight="1">
      <c r="A15" s="60" t="s">
        <v>332</v>
      </c>
      <c r="B15" s="60" t="s">
        <v>758</v>
      </c>
      <c r="C15" s="60"/>
      <c r="D15" s="60"/>
      <c r="E15" s="60"/>
      <c r="F15" s="103">
        <f>'6. JAVNE SANITARIJE UZ RESTORAN'!$F$103</f>
        <v>0</v>
      </c>
    </row>
    <row r="16" spans="1:6" s="214" customFormat="1" ht="33" customHeight="1">
      <c r="A16" s="60" t="s">
        <v>340</v>
      </c>
      <c r="B16" s="60" t="s">
        <v>767</v>
      </c>
      <c r="C16" s="60"/>
      <c r="D16" s="60"/>
      <c r="E16" s="60"/>
      <c r="F16" s="103">
        <f>'7 JAV SANITARIJE UZ SUVENIRNICU'!$F$103</f>
        <v>0</v>
      </c>
    </row>
    <row r="17" spans="1:6" s="214" customFormat="1" ht="33" customHeight="1">
      <c r="A17" s="60" t="s">
        <v>341</v>
      </c>
      <c r="B17" s="60" t="s">
        <v>775</v>
      </c>
      <c r="C17" s="60"/>
      <c r="D17" s="60"/>
      <c r="E17" s="60"/>
      <c r="F17" s="103">
        <f>'8 PAVILJON ZA MAJMUNE_KUHINJA'!$F$129</f>
        <v>0</v>
      </c>
    </row>
    <row r="18" spans="1:6" s="214" customFormat="1" ht="33" customHeight="1" thickBot="1">
      <c r="A18" s="61" t="s">
        <v>339</v>
      </c>
      <c r="B18" s="60" t="s">
        <v>804</v>
      </c>
      <c r="C18" s="60"/>
      <c r="D18" s="60"/>
      <c r="E18" s="60"/>
      <c r="F18" s="103">
        <f>'9 PAVILJON ZA PTICE - LJUDI'!$F$109</f>
        <v>0</v>
      </c>
    </row>
    <row r="19" spans="1:6" ht="33" customHeight="1">
      <c r="A19" s="183"/>
      <c r="B19" s="245" t="s">
        <v>508</v>
      </c>
      <c r="C19" s="246"/>
      <c r="D19" s="246"/>
      <c r="E19" s="246"/>
      <c r="F19" s="215">
        <f>SUM(F8:F18)</f>
        <v>0</v>
      </c>
    </row>
    <row r="20" spans="1:6" ht="33" customHeight="1" thickBot="1">
      <c r="A20" s="216"/>
      <c r="B20" s="247" t="s">
        <v>509</v>
      </c>
      <c r="C20" s="248"/>
      <c r="D20" s="248"/>
      <c r="E20" s="248"/>
      <c r="F20" s="217">
        <f>F19*0.25</f>
        <v>0</v>
      </c>
    </row>
    <row r="21" spans="1:6" ht="33" customHeight="1" thickBot="1">
      <c r="A21" s="218"/>
      <c r="B21" s="240" t="s">
        <v>510</v>
      </c>
      <c r="C21" s="241"/>
      <c r="D21" s="241"/>
      <c r="E21" s="241"/>
      <c r="F21" s="219">
        <f>SUM(F19+F20)</f>
        <v>0</v>
      </c>
    </row>
    <row r="22" spans="1:6" ht="33" customHeight="1">
      <c r="A22" s="220"/>
      <c r="B22" s="220"/>
      <c r="C22" s="221"/>
      <c r="D22" s="221"/>
      <c r="E22" s="221"/>
      <c r="F22" s="222"/>
    </row>
    <row r="27" spans="1:6" ht="33" customHeight="1">
      <c r="A27" s="239"/>
      <c r="B27" s="239"/>
      <c r="C27" s="239"/>
      <c r="D27" s="239"/>
      <c r="E27" s="239"/>
      <c r="F27" s="239"/>
    </row>
  </sheetData>
  <mergeCells count="6">
    <mergeCell ref="A27:F27"/>
    <mergeCell ref="B21:E21"/>
    <mergeCell ref="A5:F6"/>
    <mergeCell ref="B8:E8"/>
    <mergeCell ref="B19:E19"/>
    <mergeCell ref="B20:E20"/>
  </mergeCells>
  <phoneticPr fontId="15" type="noConversion"/>
  <printOptions horizontalCentered="1"/>
  <pageMargins left="0.70866141732283472" right="0.43307086614173229" top="0.74803149606299213" bottom="0.62992125984251968" header="0.31496062992125984" footer="0.15748031496062992"/>
  <pageSetup paperSize="9" scale="76" fitToHeight="0" orientation="portrait" horizontalDpi="300" verticalDpi="300" r:id="rId1"/>
  <headerFooter>
    <oddHeader>&amp;L&amp;"Arial,Bold"&amp;8&amp;K00-037USTANOVA ZOOLOŠKI VRT GRADA ZAGREBA
Ulica Fakultetsko dobro 1&amp;R&amp;"Arial,Bold"&amp;8&amp;K00-039ARCITEC IVŠIĆ“ d.o.o.
Veslačka 23 / Veslačka 4/15 
10 000 Zagreb</oddHeader>
    <oddFooter>&amp;L&amp;"Arial,Bold"&amp;8&amp;K00-045BOJANJE DIJELA PROSTORA
TROŠKOVNIK
&amp;C&amp;K00-045&amp;D&amp;R&amp;"Arial,Bold"&amp;8&amp;K00-045&amp;F
&amp;A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dimension ref="B1:B309"/>
  <sheetViews>
    <sheetView view="pageBreakPreview" zoomScale="130" zoomScaleSheetLayoutView="100" workbookViewId="0">
      <selection activeCell="B60" sqref="B60"/>
    </sheetView>
  </sheetViews>
  <sheetFormatPr defaultRowHeight="15.75"/>
  <cols>
    <col min="1" max="1" width="6.7109375" style="4" customWidth="1"/>
    <col min="2" max="2" width="84.7109375" style="12" customWidth="1"/>
    <col min="3" max="16384" width="9.140625" style="4"/>
  </cols>
  <sheetData>
    <row r="1" spans="2:2" ht="17.25">
      <c r="B1" s="8" t="s">
        <v>189</v>
      </c>
    </row>
    <row r="2" spans="2:2" ht="12">
      <c r="B2" s="9" t="s">
        <v>190</v>
      </c>
    </row>
    <row r="3" spans="2:2" ht="109.5" customHeight="1">
      <c r="B3" s="10" t="s">
        <v>495</v>
      </c>
    </row>
    <row r="4" spans="2:2" ht="144">
      <c r="B4" s="10" t="s">
        <v>496</v>
      </c>
    </row>
    <row r="5" spans="2:2" ht="36">
      <c r="B5" s="10" t="s">
        <v>497</v>
      </c>
    </row>
    <row r="6" spans="2:2" ht="48">
      <c r="B6" s="10" t="s">
        <v>498</v>
      </c>
    </row>
    <row r="7" spans="2:2" ht="36">
      <c r="B7" s="10" t="s">
        <v>499</v>
      </c>
    </row>
    <row r="8" spans="2:2" ht="60">
      <c r="B8" s="10" t="s">
        <v>500</v>
      </c>
    </row>
    <row r="9" spans="2:2" ht="36">
      <c r="B9" s="10" t="s">
        <v>501</v>
      </c>
    </row>
    <row r="10" spans="2:2" ht="60">
      <c r="B10" s="10" t="s">
        <v>502</v>
      </c>
    </row>
    <row r="11" spans="2:2" ht="60">
      <c r="B11" s="10" t="s">
        <v>503</v>
      </c>
    </row>
    <row r="12" spans="2:2" ht="108">
      <c r="B12" s="10" t="s">
        <v>447</v>
      </c>
    </row>
    <row r="13" spans="2:2" ht="72">
      <c r="B13" s="10" t="s">
        <v>448</v>
      </c>
    </row>
    <row r="14" spans="2:2" ht="36">
      <c r="B14" s="10" t="s">
        <v>449</v>
      </c>
    </row>
    <row r="15" spans="2:2" ht="72">
      <c r="B15" s="10" t="s">
        <v>450</v>
      </c>
    </row>
    <row r="16" spans="2:2" ht="48">
      <c r="B16" s="10" t="s">
        <v>451</v>
      </c>
    </row>
    <row r="17" spans="2:2" ht="12">
      <c r="B17" s="10"/>
    </row>
    <row r="18" spans="2:2" ht="87.75" customHeight="1">
      <c r="B18" s="10" t="s">
        <v>452</v>
      </c>
    </row>
    <row r="19" spans="2:2" ht="163.5" customHeight="1">
      <c r="B19" s="10" t="s">
        <v>453</v>
      </c>
    </row>
    <row r="20" spans="2:2" ht="24">
      <c r="B20" s="10" t="s">
        <v>454</v>
      </c>
    </row>
    <row r="21" spans="2:2" ht="72">
      <c r="B21" s="10" t="s">
        <v>455</v>
      </c>
    </row>
    <row r="22" spans="2:2" ht="60">
      <c r="B22" s="10" t="s">
        <v>456</v>
      </c>
    </row>
    <row r="23" spans="2:2" ht="60">
      <c r="B23" s="10" t="s">
        <v>175</v>
      </c>
    </row>
    <row r="24" spans="2:2" ht="36">
      <c r="B24" s="10" t="s">
        <v>457</v>
      </c>
    </row>
    <row r="25" spans="2:2" ht="36">
      <c r="B25" s="10" t="s">
        <v>458</v>
      </c>
    </row>
    <row r="26" spans="2:2" ht="72">
      <c r="B26" s="10" t="s">
        <v>459</v>
      </c>
    </row>
    <row r="27" spans="2:2" ht="12">
      <c r="B27" s="10"/>
    </row>
    <row r="28" spans="2:2" ht="96">
      <c r="B28" s="10" t="s">
        <v>460</v>
      </c>
    </row>
    <row r="29" spans="2:2" ht="24">
      <c r="B29" s="19" t="s">
        <v>176</v>
      </c>
    </row>
    <row r="30" spans="2:2" ht="48">
      <c r="B30" s="10" t="s">
        <v>461</v>
      </c>
    </row>
    <row r="31" spans="2:2" ht="60">
      <c r="B31" s="10" t="s">
        <v>462</v>
      </c>
    </row>
    <row r="32" spans="2:2" ht="36">
      <c r="B32" s="10" t="s">
        <v>249</v>
      </c>
    </row>
    <row r="33" spans="2:2" ht="12">
      <c r="B33" s="10" t="s">
        <v>285</v>
      </c>
    </row>
    <row r="34" spans="2:2" ht="12">
      <c r="B34" s="11" t="s">
        <v>463</v>
      </c>
    </row>
    <row r="35" spans="2:2" ht="12">
      <c r="B35" s="11" t="s">
        <v>286</v>
      </c>
    </row>
    <row r="36" spans="2:2" ht="12">
      <c r="B36" s="11" t="s">
        <v>287</v>
      </c>
    </row>
    <row r="37" spans="2:2" ht="12">
      <c r="B37" s="11" t="s">
        <v>464</v>
      </c>
    </row>
    <row r="38" spans="2:2" ht="12">
      <c r="B38" s="11" t="s">
        <v>288</v>
      </c>
    </row>
    <row r="39" spans="2:2" ht="12">
      <c r="B39" s="11" t="s">
        <v>289</v>
      </c>
    </row>
    <row r="40" spans="2:2" ht="12">
      <c r="B40" s="11" t="s">
        <v>290</v>
      </c>
    </row>
    <row r="41" spans="2:2" ht="12">
      <c r="B41" s="11" t="s">
        <v>465</v>
      </c>
    </row>
    <row r="42" spans="2:2" ht="36">
      <c r="B42" s="11" t="s">
        <v>466</v>
      </c>
    </row>
    <row r="43" spans="2:2" ht="12">
      <c r="B43" s="11"/>
    </row>
    <row r="44" spans="2:2" ht="12">
      <c r="B44" s="11"/>
    </row>
    <row r="45" spans="2:2" ht="12">
      <c r="B45" s="11"/>
    </row>
    <row r="46" spans="2:2" ht="12">
      <c r="B46" s="11"/>
    </row>
    <row r="47" spans="2:2" ht="12">
      <c r="B47" s="11"/>
    </row>
    <row r="48" spans="2:2" ht="12">
      <c r="B48" s="11"/>
    </row>
    <row r="49" spans="2:2" ht="12">
      <c r="B49" s="11"/>
    </row>
    <row r="52" spans="2:2">
      <c r="B52" s="13"/>
    </row>
    <row r="67" spans="2:2">
      <c r="B67" s="14"/>
    </row>
    <row r="68" spans="2:2">
      <c r="B68" s="14"/>
    </row>
    <row r="69" spans="2:2">
      <c r="B69" s="14"/>
    </row>
    <row r="70" spans="2:2">
      <c r="B70" s="14"/>
    </row>
    <row r="71" spans="2:2">
      <c r="B71" s="14"/>
    </row>
    <row r="72" spans="2:2">
      <c r="B72" s="14"/>
    </row>
    <row r="73" spans="2:2">
      <c r="B73" s="14"/>
    </row>
    <row r="74" spans="2:2">
      <c r="B74" s="14"/>
    </row>
    <row r="75" spans="2:2">
      <c r="B75" s="14"/>
    </row>
    <row r="76" spans="2:2">
      <c r="B76" s="14"/>
    </row>
    <row r="77" spans="2:2">
      <c r="B77" s="14"/>
    </row>
    <row r="78" spans="2:2">
      <c r="B78" s="14"/>
    </row>
    <row r="79" spans="2:2">
      <c r="B79" s="14"/>
    </row>
    <row r="80" spans="2:2">
      <c r="B80" s="14"/>
    </row>
    <row r="81" spans="2:2">
      <c r="B81" s="16"/>
    </row>
    <row r="84" spans="2:2">
      <c r="B84" s="13"/>
    </row>
    <row r="85" spans="2:2">
      <c r="B85" s="20"/>
    </row>
    <row r="88" spans="2:2">
      <c r="B88" s="15"/>
    </row>
    <row r="89" spans="2:2">
      <c r="B89" s="15"/>
    </row>
    <row r="90" spans="2:2">
      <c r="B90" s="15"/>
    </row>
    <row r="96" spans="2:2">
      <c r="B96" s="13"/>
    </row>
    <row r="97" spans="2:2">
      <c r="B97" s="20"/>
    </row>
    <row r="110" spans="2:2">
      <c r="B110" s="13"/>
    </row>
    <row r="111" spans="2:2">
      <c r="B111" s="13"/>
    </row>
    <row r="130" spans="2:2">
      <c r="B130" s="16"/>
    </row>
    <row r="132" spans="2:2">
      <c r="B132" s="13"/>
    </row>
    <row r="151" spans="2:2">
      <c r="B151" s="21"/>
    </row>
    <row r="152" spans="2:2">
      <c r="B152" s="22"/>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3"/>
    </row>
    <row r="218" spans="2:2">
      <c r="B218" s="14"/>
    </row>
    <row r="219" spans="2:2">
      <c r="B219" s="14"/>
    </row>
    <row r="220" spans="2:2">
      <c r="B220" s="14"/>
    </row>
    <row r="221" spans="2:2">
      <c r="B221" s="14"/>
    </row>
    <row r="222" spans="2:2">
      <c r="B222" s="14"/>
    </row>
    <row r="224" spans="2:2">
      <c r="B224" s="13"/>
    </row>
    <row r="225" spans="2:2">
      <c r="B225" s="13"/>
    </row>
    <row r="234" spans="2:2">
      <c r="B234" s="20"/>
    </row>
    <row r="235" spans="2:2">
      <c r="B235" s="21"/>
    </row>
    <row r="236" spans="2:2">
      <c r="B236" s="23"/>
    </row>
    <row r="237" spans="2:2">
      <c r="B237" s="15"/>
    </row>
    <row r="242" spans="2:2">
      <c r="B242" s="20"/>
    </row>
    <row r="243" spans="2:2">
      <c r="B243" s="20"/>
    </row>
    <row r="252" spans="2:2">
      <c r="B252" s="17"/>
    </row>
    <row r="253" spans="2:2">
      <c r="B253" s="18"/>
    </row>
    <row r="254" spans="2:2">
      <c r="B254" s="17"/>
    </row>
    <row r="255" spans="2:2">
      <c r="B255" s="13"/>
    </row>
    <row r="256" spans="2:2">
      <c r="B256" s="17"/>
    </row>
    <row r="257" spans="2:2">
      <c r="B257" s="17"/>
    </row>
    <row r="258" spans="2:2">
      <c r="B258" s="17"/>
    </row>
    <row r="259" spans="2:2">
      <c r="B259" s="17"/>
    </row>
    <row r="260" spans="2:2">
      <c r="B260" s="17"/>
    </row>
    <row r="261" spans="2:2">
      <c r="B261" s="17"/>
    </row>
    <row r="264" spans="2:2">
      <c r="B264" s="15"/>
    </row>
    <row r="265" spans="2:2">
      <c r="B265" s="15"/>
    </row>
    <row r="266" spans="2:2">
      <c r="B266" s="15"/>
    </row>
    <row r="267" spans="2:2">
      <c r="B267" s="15"/>
    </row>
    <row r="268" spans="2:2">
      <c r="B268" s="15"/>
    </row>
    <row r="269" spans="2:2">
      <c r="B269" s="13"/>
    </row>
    <row r="270" spans="2:2">
      <c r="B270" s="15"/>
    </row>
    <row r="271" spans="2:2">
      <c r="B271" s="15"/>
    </row>
    <row r="272" spans="2:2">
      <c r="B272" s="15"/>
    </row>
    <row r="273" spans="2:2">
      <c r="B273" s="15"/>
    </row>
    <row r="274" spans="2:2">
      <c r="B274" s="15"/>
    </row>
    <row r="275" spans="2:2">
      <c r="B275" s="15"/>
    </row>
    <row r="276" spans="2:2">
      <c r="B276" s="15"/>
    </row>
    <row r="277" spans="2:2">
      <c r="B277" s="15"/>
    </row>
    <row r="278" spans="2:2">
      <c r="B278" s="15"/>
    </row>
    <row r="279" spans="2:2">
      <c r="B279" s="15"/>
    </row>
    <row r="280" spans="2:2">
      <c r="B280" s="15"/>
    </row>
    <row r="299" spans="2:2">
      <c r="B299" s="13"/>
    </row>
    <row r="300" spans="2:2">
      <c r="B300" s="15"/>
    </row>
    <row r="301" spans="2:2">
      <c r="B301" s="15"/>
    </row>
    <row r="302" spans="2:2">
      <c r="B302" s="15"/>
    </row>
    <row r="303" spans="2:2">
      <c r="B303" s="15"/>
    </row>
    <row r="304" spans="2:2">
      <c r="B304" s="15"/>
    </row>
    <row r="305" spans="2:2">
      <c r="B305" s="15"/>
    </row>
    <row r="306" spans="2:2">
      <c r="B306" s="15"/>
    </row>
    <row r="307" spans="2:2">
      <c r="B307" s="15"/>
    </row>
    <row r="308" spans="2:2">
      <c r="B308" s="15"/>
    </row>
    <row r="309" spans="2:2">
      <c r="B309" s="15"/>
    </row>
  </sheetData>
  <phoneticPr fontId="15" type="noConversion"/>
  <pageMargins left="0.7" right="0.7" top="0.75" bottom="0.75" header="0.3" footer="0.3"/>
  <pageSetup paperSize="9" scale="92" orientation="portrait" r:id="rId1"/>
  <rowBreaks count="2" manualBreakCount="2">
    <brk id="12" max="1" man="1"/>
    <brk id="26" max="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dimension ref="A2:B58"/>
  <sheetViews>
    <sheetView view="pageBreakPreview" topLeftCell="A38" workbookViewId="0">
      <selection activeCell="B60" sqref="B60"/>
    </sheetView>
  </sheetViews>
  <sheetFormatPr defaultRowHeight="12.75"/>
  <cols>
    <col min="1" max="1" width="6.7109375" style="27" customWidth="1"/>
    <col min="2" max="2" width="84.7109375" style="27" customWidth="1"/>
    <col min="3" max="16384" width="9.140625" style="27"/>
  </cols>
  <sheetData>
    <row r="2" spans="1:2">
      <c r="A2" s="26" t="s">
        <v>126</v>
      </c>
      <c r="B2" s="26" t="s">
        <v>127</v>
      </c>
    </row>
    <row r="4" spans="1:2">
      <c r="A4" s="28" t="s">
        <v>256</v>
      </c>
      <c r="B4" s="28" t="s">
        <v>283</v>
      </c>
    </row>
    <row r="6" spans="1:2">
      <c r="B6" s="25" t="s">
        <v>128</v>
      </c>
    </row>
    <row r="7" spans="1:2" ht="25.5">
      <c r="B7" s="25" t="s">
        <v>129</v>
      </c>
    </row>
    <row r="8" spans="1:2">
      <c r="B8" s="25" t="s">
        <v>130</v>
      </c>
    </row>
    <row r="9" spans="1:2">
      <c r="B9" s="25" t="s">
        <v>131</v>
      </c>
    </row>
    <row r="10" spans="1:2">
      <c r="B10" s="27" t="s">
        <v>22</v>
      </c>
    </row>
    <row r="11" spans="1:2">
      <c r="B11" s="27" t="s">
        <v>23</v>
      </c>
    </row>
    <row r="13" spans="1:2">
      <c r="B13" s="25" t="s">
        <v>132</v>
      </c>
    </row>
    <row r="14" spans="1:2" ht="38.25">
      <c r="B14" s="25" t="s">
        <v>133</v>
      </c>
    </row>
    <row r="15" spans="1:2">
      <c r="B15" s="25" t="s">
        <v>134</v>
      </c>
    </row>
    <row r="16" spans="1:2">
      <c r="B16" s="25" t="s">
        <v>135</v>
      </c>
    </row>
    <row r="17" spans="2:2">
      <c r="B17" s="25" t="s">
        <v>136</v>
      </c>
    </row>
    <row r="18" spans="2:2">
      <c r="B18" s="25" t="s">
        <v>137</v>
      </c>
    </row>
    <row r="19" spans="2:2">
      <c r="B19" s="25" t="s">
        <v>138</v>
      </c>
    </row>
    <row r="20" spans="2:2">
      <c r="B20" s="25" t="s">
        <v>139</v>
      </c>
    </row>
    <row r="21" spans="2:2">
      <c r="B21" s="25" t="s">
        <v>140</v>
      </c>
    </row>
    <row r="22" spans="2:2">
      <c r="B22" s="25" t="s">
        <v>141</v>
      </c>
    </row>
    <row r="23" spans="2:2" ht="25.5">
      <c r="B23" s="25" t="s">
        <v>142</v>
      </c>
    </row>
    <row r="24" spans="2:2" ht="25.5">
      <c r="B24" s="25" t="s">
        <v>143</v>
      </c>
    </row>
    <row r="26" spans="2:2">
      <c r="B26" s="25" t="s">
        <v>144</v>
      </c>
    </row>
    <row r="27" spans="2:2">
      <c r="B27" s="25" t="s">
        <v>128</v>
      </c>
    </row>
    <row r="28" spans="2:2" ht="25.5">
      <c r="B28" s="25" t="s">
        <v>145</v>
      </c>
    </row>
    <row r="29" spans="2:2">
      <c r="B29" s="25" t="s">
        <v>130</v>
      </c>
    </row>
    <row r="30" spans="2:2">
      <c r="B30" s="25" t="s">
        <v>131</v>
      </c>
    </row>
    <row r="31" spans="2:2" ht="38.25">
      <c r="B31" s="25" t="s">
        <v>146</v>
      </c>
    </row>
    <row r="33" spans="2:2">
      <c r="B33" s="25" t="s">
        <v>147</v>
      </c>
    </row>
    <row r="34" spans="2:2">
      <c r="B34" s="25" t="s">
        <v>0</v>
      </c>
    </row>
    <row r="35" spans="2:2">
      <c r="B35" s="25" t="s">
        <v>1</v>
      </c>
    </row>
    <row r="36" spans="2:2">
      <c r="B36" s="25" t="s">
        <v>2</v>
      </c>
    </row>
    <row r="37" spans="2:2">
      <c r="B37" s="25" t="s">
        <v>3</v>
      </c>
    </row>
    <row r="38" spans="2:2" ht="38.25">
      <c r="B38" s="25" t="s">
        <v>4</v>
      </c>
    </row>
    <row r="39" spans="2:2">
      <c r="B39" s="25" t="s">
        <v>5</v>
      </c>
    </row>
    <row r="40" spans="2:2">
      <c r="B40" s="25" t="s">
        <v>6</v>
      </c>
    </row>
    <row r="41" spans="2:2">
      <c r="B41" s="25" t="s">
        <v>7</v>
      </c>
    </row>
    <row r="42" spans="2:2" ht="38.25">
      <c r="B42" s="25" t="s">
        <v>8</v>
      </c>
    </row>
    <row r="43" spans="2:2" ht="25.5">
      <c r="B43" s="25" t="s">
        <v>9</v>
      </c>
    </row>
    <row r="44" spans="2:2" ht="25.5">
      <c r="B44" s="25" t="s">
        <v>10</v>
      </c>
    </row>
    <row r="45" spans="2:2" ht="25.5">
      <c r="B45" s="25" t="s">
        <v>11</v>
      </c>
    </row>
    <row r="46" spans="2:2" ht="276" customHeight="1">
      <c r="B46" s="25" t="s">
        <v>353</v>
      </c>
    </row>
    <row r="47" spans="2:2" ht="165.75">
      <c r="B47" s="25" t="s">
        <v>255</v>
      </c>
    </row>
    <row r="48" spans="2:2" ht="38.25">
      <c r="B48" s="27" t="s">
        <v>155</v>
      </c>
    </row>
    <row r="49" spans="2:2">
      <c r="B49" s="25" t="s">
        <v>12</v>
      </c>
    </row>
    <row r="50" spans="2:2">
      <c r="B50" s="25" t="s">
        <v>13</v>
      </c>
    </row>
    <row r="51" spans="2:2">
      <c r="B51" s="25" t="s">
        <v>14</v>
      </c>
    </row>
    <row r="52" spans="2:2">
      <c r="B52" s="25" t="s">
        <v>15</v>
      </c>
    </row>
    <row r="53" spans="2:2">
      <c r="B53" s="25" t="s">
        <v>16</v>
      </c>
    </row>
    <row r="54" spans="2:2">
      <c r="B54" s="25" t="s">
        <v>17</v>
      </c>
    </row>
    <row r="55" spans="2:2">
      <c r="B55" s="25" t="s">
        <v>18</v>
      </c>
    </row>
    <row r="56" spans="2:2">
      <c r="B56" s="25" t="s">
        <v>19</v>
      </c>
    </row>
    <row r="57" spans="2:2">
      <c r="B57" s="25" t="s">
        <v>20</v>
      </c>
    </row>
    <row r="58" spans="2:2">
      <c r="B58" s="25" t="s">
        <v>21</v>
      </c>
    </row>
  </sheetData>
  <phoneticPr fontId="15" type="noConversion"/>
  <pageMargins left="0.74803149606299213" right="0.74803149606299213" top="0.98425196850393704" bottom="0.98425196850393704" header="0.51181102362204722" footer="0.51181102362204722"/>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2:B64"/>
  <sheetViews>
    <sheetView view="pageBreakPreview" topLeftCell="A28" workbookViewId="0">
      <selection activeCell="B60" sqref="B60"/>
    </sheetView>
  </sheetViews>
  <sheetFormatPr defaultRowHeight="12.75"/>
  <cols>
    <col min="1" max="1" width="6.7109375" style="27" customWidth="1"/>
    <col min="2" max="2" width="84.7109375" style="27" customWidth="1"/>
    <col min="3" max="16384" width="9.140625" style="27"/>
  </cols>
  <sheetData>
    <row r="2" spans="1:2">
      <c r="A2" s="26" t="s">
        <v>126</v>
      </c>
      <c r="B2" s="26" t="s">
        <v>127</v>
      </c>
    </row>
    <row r="3" spans="1:2" ht="15">
      <c r="A3" s="29"/>
      <c r="B3" s="29"/>
    </row>
    <row r="4" spans="1:2">
      <c r="A4" s="28" t="s">
        <v>284</v>
      </c>
      <c r="B4" s="28" t="s">
        <v>333</v>
      </c>
    </row>
    <row r="6" spans="1:2">
      <c r="B6" s="25" t="s">
        <v>128</v>
      </c>
    </row>
    <row r="7" spans="1:2" ht="25.5">
      <c r="B7" s="27" t="s">
        <v>24</v>
      </c>
    </row>
    <row r="8" spans="1:2" ht="25.5">
      <c r="B8" s="27" t="s">
        <v>25</v>
      </c>
    </row>
    <row r="9" spans="1:2" ht="30.75" customHeight="1">
      <c r="B9" s="25" t="s">
        <v>64</v>
      </c>
    </row>
    <row r="10" spans="1:2" ht="25.5">
      <c r="B10" s="27" t="s">
        <v>26</v>
      </c>
    </row>
    <row r="11" spans="1:2">
      <c r="B11" s="27" t="s">
        <v>27</v>
      </c>
    </row>
    <row r="12" spans="1:2">
      <c r="B12" s="27" t="s">
        <v>28</v>
      </c>
    </row>
    <row r="13" spans="1:2">
      <c r="B13" s="27" t="s">
        <v>29</v>
      </c>
    </row>
    <row r="14" spans="1:2">
      <c r="B14" s="25" t="s">
        <v>130</v>
      </c>
    </row>
    <row r="15" spans="1:2">
      <c r="B15" s="27" t="s">
        <v>22</v>
      </c>
    </row>
    <row r="16" spans="1:2">
      <c r="B16" s="27" t="s">
        <v>23</v>
      </c>
    </row>
    <row r="18" spans="2:2">
      <c r="B18" s="25" t="s">
        <v>30</v>
      </c>
    </row>
    <row r="19" spans="2:2">
      <c r="B19" s="25" t="s">
        <v>147</v>
      </c>
    </row>
    <row r="20" spans="2:2" ht="25.5">
      <c r="B20" s="27" t="s">
        <v>31</v>
      </c>
    </row>
    <row r="21" spans="2:2" ht="25.5">
      <c r="B21" s="27" t="s">
        <v>32</v>
      </c>
    </row>
    <row r="22" spans="2:2">
      <c r="B22" s="27" t="s">
        <v>33</v>
      </c>
    </row>
    <row r="23" spans="2:2" ht="26.25" customHeight="1">
      <c r="B23" s="27" t="s">
        <v>34</v>
      </c>
    </row>
    <row r="24" spans="2:2" ht="38.25">
      <c r="B24" s="27" t="s">
        <v>35</v>
      </c>
    </row>
    <row r="25" spans="2:2" ht="25.5">
      <c r="B25" s="27" t="s">
        <v>36</v>
      </c>
    </row>
    <row r="26" spans="2:2" ht="25.5">
      <c r="B26" s="27" t="s">
        <v>37</v>
      </c>
    </row>
    <row r="27" spans="2:2" ht="25.5">
      <c r="B27" s="27" t="s">
        <v>38</v>
      </c>
    </row>
    <row r="28" spans="2:2">
      <c r="B28" s="27" t="s">
        <v>39</v>
      </c>
    </row>
    <row r="29" spans="2:2">
      <c r="B29" s="25"/>
    </row>
    <row r="30" spans="2:2">
      <c r="B30" s="27" t="s">
        <v>40</v>
      </c>
    </row>
    <row r="31" spans="2:2">
      <c r="B31" s="25" t="s">
        <v>128</v>
      </c>
    </row>
    <row r="32" spans="2:2" ht="25.5">
      <c r="B32" s="27" t="s">
        <v>41</v>
      </c>
    </row>
    <row r="33" spans="2:2" ht="25.5">
      <c r="B33" s="27" t="s">
        <v>42</v>
      </c>
    </row>
    <row r="34" spans="2:2">
      <c r="B34" s="27" t="s">
        <v>43</v>
      </c>
    </row>
    <row r="35" spans="2:2">
      <c r="B35" s="27" t="s">
        <v>44</v>
      </c>
    </row>
    <row r="36" spans="2:2" ht="25.5">
      <c r="B36" s="27" t="s">
        <v>45</v>
      </c>
    </row>
    <row r="37" spans="2:2">
      <c r="B37" s="27" t="s">
        <v>46</v>
      </c>
    </row>
    <row r="38" spans="2:2">
      <c r="B38" s="27" t="s">
        <v>47</v>
      </c>
    </row>
    <row r="39" spans="2:2">
      <c r="B39" s="27" t="s">
        <v>48</v>
      </c>
    </row>
    <row r="40" spans="2:2">
      <c r="B40" s="27" t="s">
        <v>49</v>
      </c>
    </row>
    <row r="41" spans="2:2" ht="25.5">
      <c r="B41" s="27" t="s">
        <v>50</v>
      </c>
    </row>
    <row r="42" spans="2:2">
      <c r="B42" s="27" t="s">
        <v>147</v>
      </c>
    </row>
    <row r="43" spans="2:2">
      <c r="B43" s="27" t="s">
        <v>51</v>
      </c>
    </row>
    <row r="44" spans="2:2">
      <c r="B44" s="27" t="s">
        <v>52</v>
      </c>
    </row>
    <row r="45" spans="2:2">
      <c r="B45" s="27" t="s">
        <v>53</v>
      </c>
    </row>
    <row r="46" spans="2:2">
      <c r="B46" s="27" t="s">
        <v>65</v>
      </c>
    </row>
    <row r="47" spans="2:2" ht="25.5">
      <c r="B47" s="27" t="s">
        <v>54</v>
      </c>
    </row>
    <row r="48" spans="2:2" ht="25.5">
      <c r="B48" s="27" t="s">
        <v>66</v>
      </c>
    </row>
    <row r="50" spans="2:2" ht="38.25">
      <c r="B50" s="27" t="s">
        <v>155</v>
      </c>
    </row>
    <row r="52" spans="2:2">
      <c r="B52" s="27" t="s">
        <v>12</v>
      </c>
    </row>
    <row r="53" spans="2:2">
      <c r="B53" s="25"/>
    </row>
    <row r="54" spans="2:2">
      <c r="B54" s="27" t="s">
        <v>55</v>
      </c>
    </row>
    <row r="55" spans="2:2">
      <c r="B55" s="27" t="s">
        <v>56</v>
      </c>
    </row>
    <row r="56" spans="2:2">
      <c r="B56" s="27" t="s">
        <v>57</v>
      </c>
    </row>
    <row r="57" spans="2:2">
      <c r="B57" s="27" t="s">
        <v>58</v>
      </c>
    </row>
    <row r="58" spans="2:2">
      <c r="B58" s="27" t="s">
        <v>59</v>
      </c>
    </row>
    <row r="59" spans="2:2">
      <c r="B59" s="27" t="s">
        <v>60</v>
      </c>
    </row>
    <row r="60" spans="2:2">
      <c r="B60" s="25"/>
    </row>
    <row r="61" spans="2:2" ht="25.5">
      <c r="B61" s="26" t="s">
        <v>61</v>
      </c>
    </row>
    <row r="62" spans="2:2" ht="25.5">
      <c r="B62" s="26" t="s">
        <v>62</v>
      </c>
    </row>
    <row r="63" spans="2:2">
      <c r="B63" s="26"/>
    </row>
    <row r="64" spans="2:2">
      <c r="B64" s="26" t="s">
        <v>63</v>
      </c>
    </row>
  </sheetData>
  <phoneticPr fontId="15" type="noConversion"/>
  <pageMargins left="0.74803149606299213" right="0.74803149606299213" top="0.98425196850393704" bottom="0.98425196850393704" header="0.51181102362204722" footer="0.51181102362204722"/>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L122"/>
  <sheetViews>
    <sheetView showZeros="0" view="pageBreakPreview" topLeftCell="A27" zoomScale="110" zoomScaleNormal="100" zoomScaleSheetLayoutView="110" zoomScalePageLayoutView="150" workbookViewId="0">
      <selection activeCell="C120" sqref="C120"/>
    </sheetView>
  </sheetViews>
  <sheetFormatPr defaultRowHeight="12"/>
  <cols>
    <col min="1" max="1" width="8.140625" style="72" bestFit="1" customWidth="1"/>
    <col min="2" max="2" width="56.28515625" style="73" customWidth="1"/>
    <col min="3" max="3" width="8.85546875" style="59" customWidth="1"/>
    <col min="4" max="4" width="12.42578125" style="97" customWidth="1"/>
    <col min="5" max="5" width="13.42578125" style="97" bestFit="1" customWidth="1"/>
    <col min="6" max="6" width="18" style="97" customWidth="1"/>
    <col min="7" max="8" width="9.140625" style="71"/>
    <col min="9" max="9" width="33.85546875" style="71" bestFit="1" customWidth="1"/>
    <col min="10" max="16384" width="9.140625" style="71"/>
  </cols>
  <sheetData>
    <row r="1" spans="1:6">
      <c r="D1" s="69"/>
      <c r="E1" s="69"/>
      <c r="F1" s="59"/>
    </row>
    <row r="2" spans="1:6">
      <c r="D2" s="69"/>
      <c r="E2" s="69"/>
      <c r="F2" s="59"/>
    </row>
    <row r="3" spans="1:6" s="109" customFormat="1" ht="35.25">
      <c r="A3" s="105"/>
      <c r="B3" s="106"/>
      <c r="C3" s="107"/>
      <c r="D3" s="108"/>
      <c r="E3" s="108"/>
      <c r="F3" s="107"/>
    </row>
    <row r="4" spans="1:6" s="109" customFormat="1" ht="35.25">
      <c r="A4" s="105"/>
      <c r="B4" s="106"/>
      <c r="C4" s="107"/>
      <c r="D4" s="108"/>
      <c r="E4" s="108"/>
      <c r="F4" s="107"/>
    </row>
    <row r="5" spans="1:6" s="109" customFormat="1" ht="35.25">
      <c r="A5" s="105"/>
      <c r="B5" s="106"/>
      <c r="C5" s="107"/>
      <c r="D5" s="108"/>
      <c r="E5" s="108"/>
      <c r="F5" s="107"/>
    </row>
    <row r="6" spans="1:6" s="109" customFormat="1" ht="35.25">
      <c r="A6" s="105"/>
      <c r="B6" s="106"/>
      <c r="C6" s="107"/>
      <c r="D6" s="108"/>
      <c r="E6" s="108"/>
      <c r="F6" s="107"/>
    </row>
    <row r="7" spans="1:6" s="109" customFormat="1" ht="35.25">
      <c r="A7" s="105"/>
      <c r="B7" s="106"/>
      <c r="C7" s="107"/>
      <c r="D7" s="108"/>
      <c r="E7" s="108"/>
      <c r="F7" s="107"/>
    </row>
    <row r="8" spans="1:6" s="109" customFormat="1" ht="35.25">
      <c r="A8" s="105"/>
      <c r="B8" s="106"/>
      <c r="C8" s="107"/>
      <c r="D8" s="108"/>
      <c r="E8" s="108"/>
      <c r="F8" s="107"/>
    </row>
    <row r="9" spans="1:6" s="109" customFormat="1" ht="35.25">
      <c r="A9" s="105"/>
      <c r="B9" s="106"/>
      <c r="C9" s="107"/>
      <c r="D9" s="108"/>
      <c r="E9" s="108"/>
      <c r="F9" s="107"/>
    </row>
    <row r="10" spans="1:6" s="109" customFormat="1" ht="35.25">
      <c r="A10" s="105"/>
      <c r="B10" s="106"/>
      <c r="C10" s="107"/>
      <c r="D10" s="108"/>
      <c r="E10" s="108"/>
      <c r="F10" s="107"/>
    </row>
    <row r="11" spans="1:6" s="109" customFormat="1" ht="35.25">
      <c r="A11" s="105"/>
      <c r="B11" s="106"/>
      <c r="C11" s="107"/>
      <c r="D11" s="108"/>
      <c r="E11" s="108"/>
      <c r="F11" s="107"/>
    </row>
    <row r="12" spans="1:6">
      <c r="D12" s="69"/>
      <c r="E12" s="69"/>
      <c r="F12" s="59"/>
    </row>
    <row r="13" spans="1:6">
      <c r="D13" s="69"/>
      <c r="E13" s="69"/>
      <c r="F13" s="59"/>
    </row>
    <row r="14" spans="1:6">
      <c r="D14" s="69"/>
      <c r="E14" s="69"/>
      <c r="F14" s="59"/>
    </row>
    <row r="15" spans="1:6">
      <c r="D15" s="69"/>
      <c r="E15" s="69"/>
      <c r="F15" s="59"/>
    </row>
    <row r="16" spans="1:6">
      <c r="D16" s="69"/>
      <c r="E16" s="69"/>
      <c r="F16" s="59"/>
    </row>
    <row r="17" spans="1:6">
      <c r="D17" s="69"/>
      <c r="E17" s="69"/>
      <c r="F17" s="59"/>
    </row>
    <row r="18" spans="1:6">
      <c r="D18" s="69"/>
      <c r="E18" s="69"/>
      <c r="F18" s="59"/>
    </row>
    <row r="19" spans="1:6">
      <c r="D19" s="69"/>
      <c r="E19" s="69"/>
      <c r="F19" s="59"/>
    </row>
    <row r="20" spans="1:6">
      <c r="D20" s="69"/>
      <c r="E20" s="69"/>
      <c r="F20" s="59"/>
    </row>
    <row r="21" spans="1:6">
      <c r="D21" s="69"/>
      <c r="E21" s="69"/>
      <c r="F21" s="59"/>
    </row>
    <row r="22" spans="1:6">
      <c r="D22" s="69"/>
      <c r="E22" s="69"/>
      <c r="F22" s="59"/>
    </row>
    <row r="23" spans="1:6">
      <c r="D23" s="69"/>
      <c r="E23" s="69"/>
      <c r="F23" s="59"/>
    </row>
    <row r="24" spans="1:6">
      <c r="D24" s="69"/>
      <c r="E24" s="69"/>
      <c r="F24" s="59"/>
    </row>
    <row r="25" spans="1:6" ht="12.75" thickBot="1">
      <c r="D25" s="69"/>
      <c r="E25" s="69"/>
      <c r="F25" s="59"/>
    </row>
    <row r="26" spans="1:6" ht="12.75" thickBot="1">
      <c r="A26" s="253" t="s">
        <v>551</v>
      </c>
      <c r="B26" s="254"/>
      <c r="C26" s="254"/>
      <c r="D26" s="254"/>
      <c r="E26" s="254"/>
      <c r="F26" s="255"/>
    </row>
    <row r="27" spans="1:6">
      <c r="D27" s="69"/>
      <c r="E27" s="69"/>
      <c r="F27" s="59"/>
    </row>
    <row r="28" spans="1:6">
      <c r="D28" s="69"/>
      <c r="E28" s="69"/>
      <c r="F28" s="59"/>
    </row>
    <row r="29" spans="1:6">
      <c r="D29" s="69"/>
      <c r="E29" s="69"/>
      <c r="F29" s="59"/>
    </row>
    <row r="30" spans="1:6">
      <c r="D30" s="69"/>
      <c r="E30" s="69"/>
      <c r="F30" s="59"/>
    </row>
    <row r="31" spans="1:6">
      <c r="D31" s="69"/>
      <c r="E31" s="69"/>
      <c r="F31" s="59"/>
    </row>
    <row r="32" spans="1:6">
      <c r="D32" s="69"/>
      <c r="E32" s="69"/>
      <c r="F32" s="59"/>
    </row>
    <row r="33" spans="3:6">
      <c r="D33" s="69"/>
      <c r="E33" s="69"/>
      <c r="F33" s="59"/>
    </row>
    <row r="34" spans="3:6">
      <c r="D34" s="69"/>
      <c r="E34" s="69"/>
      <c r="F34" s="59"/>
    </row>
    <row r="35" spans="3:6">
      <c r="D35" s="69"/>
      <c r="E35" s="69"/>
      <c r="F35" s="59"/>
    </row>
    <row r="36" spans="3:6">
      <c r="D36" s="69"/>
      <c r="E36" s="69"/>
      <c r="F36" s="59"/>
    </row>
    <row r="37" spans="3:6">
      <c r="D37" s="69"/>
      <c r="E37" s="69"/>
      <c r="F37" s="59"/>
    </row>
    <row r="38" spans="3:6">
      <c r="D38" s="69"/>
      <c r="E38" s="69"/>
      <c r="F38" s="59"/>
    </row>
    <row r="39" spans="3:6">
      <c r="D39" s="69"/>
      <c r="E39" s="69"/>
      <c r="F39" s="59"/>
    </row>
    <row r="40" spans="3:6">
      <c r="D40" s="69"/>
      <c r="E40" s="69"/>
      <c r="F40" s="59"/>
    </row>
    <row r="41" spans="3:6">
      <c r="D41" s="69"/>
      <c r="E41" s="69"/>
      <c r="F41" s="59"/>
    </row>
    <row r="42" spans="3:6">
      <c r="D42" s="69"/>
      <c r="E42" s="69"/>
      <c r="F42" s="59"/>
    </row>
    <row r="43" spans="3:6">
      <c r="D43" s="69"/>
      <c r="E43" s="69"/>
      <c r="F43" s="59"/>
    </row>
    <row r="44" spans="3:6">
      <c r="D44" s="69"/>
      <c r="E44" s="69"/>
      <c r="F44" s="59"/>
    </row>
    <row r="45" spans="3:6">
      <c r="C45" s="112"/>
      <c r="D45" s="59"/>
      <c r="E45" s="111"/>
      <c r="F45" s="112"/>
    </row>
    <row r="46" spans="3:6">
      <c r="C46" s="112"/>
      <c r="D46" s="59"/>
      <c r="E46" s="111"/>
      <c r="F46" s="112"/>
    </row>
    <row r="47" spans="3:6">
      <c r="C47" s="112"/>
      <c r="D47" s="59"/>
      <c r="E47" s="111"/>
      <c r="F47" s="112"/>
    </row>
    <row r="48" spans="3:6">
      <c r="C48" s="112" t="s">
        <v>518</v>
      </c>
      <c r="D48" s="59"/>
      <c r="E48" s="112"/>
      <c r="F48" s="112"/>
    </row>
    <row r="49" spans="1:7">
      <c r="C49" s="112"/>
      <c r="D49" s="59"/>
      <c r="E49" s="112"/>
      <c r="F49" s="112"/>
    </row>
    <row r="50" spans="1:7">
      <c r="C50" s="112" t="s">
        <v>522</v>
      </c>
      <c r="D50" s="59"/>
      <c r="E50" s="112"/>
      <c r="F50" s="112"/>
    </row>
    <row r="51" spans="1:7">
      <c r="C51" s="112"/>
      <c r="D51" s="59"/>
      <c r="E51" s="112"/>
      <c r="F51" s="112"/>
    </row>
    <row r="52" spans="1:7">
      <c r="C52" s="112"/>
      <c r="D52" s="59"/>
      <c r="E52" s="112"/>
      <c r="F52" s="112"/>
    </row>
    <row r="55" spans="1:7" s="85" customFormat="1">
      <c r="A55" s="113"/>
      <c r="C55" s="114"/>
      <c r="D55" s="115"/>
      <c r="E55" s="115"/>
      <c r="F55" s="59"/>
    </row>
    <row r="56" spans="1:7" ht="13.5" customHeight="1">
      <c r="A56" s="88"/>
      <c r="B56" s="51"/>
      <c r="G56" s="119"/>
    </row>
    <row r="57" spans="1:7" s="85" customFormat="1" ht="24">
      <c r="A57" s="120" t="s">
        <v>346</v>
      </c>
      <c r="B57" s="121" t="s">
        <v>347</v>
      </c>
      <c r="C57" s="122" t="s">
        <v>348</v>
      </c>
      <c r="D57" s="122" t="s">
        <v>349</v>
      </c>
      <c r="E57" s="123" t="s">
        <v>843</v>
      </c>
      <c r="F57" s="122" t="s">
        <v>350</v>
      </c>
    </row>
    <row r="58" spans="1:7">
      <c r="A58" s="88"/>
      <c r="B58" s="116"/>
      <c r="D58" s="126"/>
      <c r="E58" s="59"/>
      <c r="F58" s="59"/>
    </row>
    <row r="59" spans="1:7" s="51" customFormat="1">
      <c r="A59" s="127" t="s">
        <v>184</v>
      </c>
      <c r="B59" s="128" t="s">
        <v>335</v>
      </c>
      <c r="C59" s="59"/>
      <c r="D59" s="59"/>
      <c r="E59" s="125"/>
      <c r="F59" s="97"/>
    </row>
    <row r="60" spans="1:7" s="51" customFormat="1">
      <c r="A60" s="124"/>
      <c r="B60" s="54"/>
      <c r="C60" s="59"/>
      <c r="D60" s="59"/>
      <c r="E60" s="125"/>
      <c r="F60" s="97"/>
    </row>
    <row r="61" spans="1:7" s="51" customFormat="1" ht="36">
      <c r="A61" s="124"/>
      <c r="B61" s="54" t="s">
        <v>555</v>
      </c>
      <c r="C61" s="59"/>
      <c r="D61" s="59"/>
      <c r="E61" s="125"/>
      <c r="F61" s="97"/>
    </row>
    <row r="62" spans="1:7" s="51" customFormat="1" ht="60">
      <c r="A62" s="124"/>
      <c r="B62" s="54" t="s">
        <v>556</v>
      </c>
      <c r="C62" s="59"/>
      <c r="D62" s="59"/>
      <c r="E62" s="125"/>
      <c r="F62" s="97"/>
    </row>
    <row r="63" spans="1:7" s="51" customFormat="1" ht="24">
      <c r="A63" s="124"/>
      <c r="B63" s="54" t="s">
        <v>567</v>
      </c>
      <c r="C63" s="59"/>
      <c r="D63" s="59"/>
      <c r="E63" s="125"/>
      <c r="F63" s="97"/>
    </row>
    <row r="64" spans="1:7" s="51" customFormat="1" ht="48">
      <c r="A64" s="124"/>
      <c r="B64" s="54" t="s">
        <v>570</v>
      </c>
      <c r="C64" s="59"/>
      <c r="D64" s="59"/>
      <c r="E64" s="125"/>
      <c r="F64" s="97"/>
    </row>
    <row r="65" spans="1:12" s="51" customFormat="1">
      <c r="A65" s="124"/>
      <c r="B65" s="54"/>
      <c r="C65" s="59"/>
      <c r="D65" s="59"/>
      <c r="E65" s="125"/>
      <c r="F65" s="97"/>
    </row>
    <row r="66" spans="1:12" s="51" customFormat="1" ht="69" customHeight="1">
      <c r="A66" s="67" t="s">
        <v>553</v>
      </c>
      <c r="B66" s="51" t="s">
        <v>568</v>
      </c>
      <c r="C66" s="59"/>
      <c r="D66" s="59"/>
      <c r="E66" s="59"/>
      <c r="F66" s="97"/>
      <c r="G66" s="77"/>
      <c r="H66" s="77"/>
      <c r="I66" s="77"/>
      <c r="J66" s="77"/>
      <c r="K66" s="77"/>
      <c r="L66" s="77"/>
    </row>
    <row r="67" spans="1:12" s="51" customFormat="1" ht="24">
      <c r="A67" s="129"/>
      <c r="B67" s="51" t="s">
        <v>583</v>
      </c>
      <c r="C67" s="59" t="s">
        <v>569</v>
      </c>
      <c r="D67" s="59">
        <v>1</v>
      </c>
      <c r="E67" s="59"/>
      <c r="F67" s="97">
        <f>D67*E67</f>
        <v>0</v>
      </c>
      <c r="G67" s="77"/>
      <c r="H67" s="77"/>
      <c r="I67" s="77"/>
      <c r="J67" s="77"/>
      <c r="K67" s="77"/>
      <c r="L67" s="77"/>
    </row>
    <row r="68" spans="1:12" s="51" customFormat="1">
      <c r="A68" s="129"/>
      <c r="C68" s="59"/>
      <c r="D68" s="59"/>
      <c r="E68" s="59"/>
      <c r="F68" s="97"/>
      <c r="G68" s="77"/>
      <c r="H68" s="77"/>
      <c r="I68" s="77"/>
      <c r="J68" s="77"/>
      <c r="K68" s="77"/>
      <c r="L68" s="77"/>
    </row>
    <row r="69" spans="1:12" s="51" customFormat="1" ht="24">
      <c r="A69" s="67" t="s">
        <v>554</v>
      </c>
      <c r="B69" s="51" t="s">
        <v>581</v>
      </c>
      <c r="C69" s="59"/>
      <c r="D69" s="59"/>
      <c r="E69" s="59"/>
      <c r="F69" s="97"/>
      <c r="G69" s="77"/>
      <c r="H69" s="77"/>
      <c r="I69" s="77"/>
      <c r="J69" s="77"/>
      <c r="K69" s="77"/>
      <c r="L69" s="77"/>
    </row>
    <row r="70" spans="1:12" s="51" customFormat="1">
      <c r="A70" s="129"/>
      <c r="B70" s="51" t="s">
        <v>582</v>
      </c>
      <c r="C70" s="59" t="s">
        <v>344</v>
      </c>
      <c r="D70" s="59">
        <v>250</v>
      </c>
      <c r="E70" s="59"/>
      <c r="F70" s="97">
        <f>D70*E70</f>
        <v>0</v>
      </c>
      <c r="G70" s="77"/>
      <c r="H70" s="77"/>
      <c r="I70" s="77"/>
      <c r="J70" s="77"/>
      <c r="K70" s="77"/>
      <c r="L70" s="77"/>
    </row>
    <row r="71" spans="1:12" s="51" customFormat="1">
      <c r="A71" s="129"/>
      <c r="C71" s="59"/>
      <c r="D71" s="59"/>
      <c r="E71" s="59"/>
      <c r="F71" s="97"/>
      <c r="G71" s="77"/>
      <c r="H71" s="77"/>
      <c r="I71" s="77"/>
      <c r="J71" s="77"/>
      <c r="K71" s="77"/>
      <c r="L71" s="77"/>
    </row>
    <row r="72" spans="1:12" s="77" customFormat="1" ht="48">
      <c r="A72" s="67" t="s">
        <v>584</v>
      </c>
      <c r="B72" s="53" t="s">
        <v>525</v>
      </c>
      <c r="C72" s="59"/>
      <c r="D72" s="59"/>
      <c r="E72" s="59"/>
      <c r="F72" s="59"/>
    </row>
    <row r="73" spans="1:12" s="77" customFormat="1" ht="24">
      <c r="A73" s="67"/>
      <c r="B73" s="51" t="s">
        <v>552</v>
      </c>
      <c r="C73" s="59" t="s">
        <v>344</v>
      </c>
      <c r="D73" s="59">
        <f>D70</f>
        <v>250</v>
      </c>
      <c r="E73" s="59"/>
      <c r="F73" s="97">
        <f>D73*E73</f>
        <v>0</v>
      </c>
    </row>
    <row r="74" spans="1:12" s="51" customFormat="1" ht="12.75" thickBot="1">
      <c r="A74" s="129"/>
      <c r="C74" s="59"/>
      <c r="D74" s="59"/>
      <c r="E74" s="59"/>
      <c r="F74" s="97"/>
      <c r="G74" s="77"/>
      <c r="H74" s="77"/>
      <c r="I74" s="77"/>
      <c r="J74" s="77"/>
      <c r="K74" s="77"/>
      <c r="L74" s="77"/>
    </row>
    <row r="75" spans="1:12" s="77" customFormat="1" ht="12.75" thickBot="1">
      <c r="A75" s="40"/>
      <c r="B75" s="41" t="s">
        <v>561</v>
      </c>
      <c r="C75" s="44"/>
      <c r="D75" s="44"/>
      <c r="E75" s="44"/>
      <c r="F75" s="45">
        <f>SUM(F66:F73)</f>
        <v>0</v>
      </c>
    </row>
    <row r="76" spans="1:12" s="77" customFormat="1">
      <c r="A76" s="43"/>
      <c r="B76" s="42"/>
      <c r="C76" s="48"/>
      <c r="D76" s="48"/>
      <c r="E76" s="48"/>
      <c r="F76" s="48"/>
    </row>
    <row r="77" spans="1:12" s="77" customFormat="1">
      <c r="A77" s="129"/>
      <c r="B77" s="51"/>
      <c r="C77" s="59"/>
      <c r="D77" s="59"/>
      <c r="E77" s="59"/>
      <c r="F77" s="59"/>
    </row>
    <row r="78" spans="1:12" s="51" customFormat="1">
      <c r="A78" s="168" t="s">
        <v>186</v>
      </c>
      <c r="B78" s="128" t="s">
        <v>520</v>
      </c>
      <c r="C78" s="59"/>
      <c r="D78" s="59"/>
      <c r="E78" s="97"/>
      <c r="F78" s="59"/>
    </row>
    <row r="79" spans="1:12" s="51" customFormat="1">
      <c r="A79" s="130"/>
      <c r="B79" s="54"/>
      <c r="C79" s="59"/>
      <c r="D79" s="59"/>
      <c r="E79" s="97"/>
      <c r="F79" s="59"/>
    </row>
    <row r="80" spans="1:12" s="51" customFormat="1" ht="36">
      <c r="A80" s="131" t="s">
        <v>557</v>
      </c>
      <c r="B80" s="53" t="s">
        <v>558</v>
      </c>
      <c r="C80" s="136"/>
      <c r="D80" s="133"/>
      <c r="F80" s="104"/>
      <c r="G80" s="119"/>
    </row>
    <row r="81" spans="1:7" s="135" customFormat="1">
      <c r="A81" s="137"/>
      <c r="B81" s="53" t="s">
        <v>559</v>
      </c>
      <c r="C81" s="136" t="s">
        <v>519</v>
      </c>
      <c r="D81" s="47">
        <v>3</v>
      </c>
      <c r="E81" s="57"/>
      <c r="F81" s="97">
        <f>D81*E81</f>
        <v>0</v>
      </c>
    </row>
    <row r="82" spans="1:7" s="135" customFormat="1" ht="12.75" thickBot="1">
      <c r="A82" s="137"/>
      <c r="B82" s="53"/>
      <c r="C82" s="59"/>
      <c r="D82" s="59"/>
      <c r="E82" s="125"/>
      <c r="F82" s="59"/>
    </row>
    <row r="83" spans="1:7" s="135" customFormat="1" ht="12.75" thickBot="1">
      <c r="A83" s="171"/>
      <c r="B83" s="46" t="s">
        <v>560</v>
      </c>
      <c r="C83" s="172"/>
      <c r="D83" s="172"/>
      <c r="E83" s="166"/>
      <c r="F83" s="149">
        <f>SUM(F81)</f>
        <v>0</v>
      </c>
    </row>
    <row r="84" spans="1:7" s="135" customFormat="1">
      <c r="A84" s="146"/>
      <c r="B84" s="54"/>
      <c r="C84" s="59"/>
      <c r="D84" s="59"/>
      <c r="E84" s="97"/>
      <c r="F84" s="97"/>
    </row>
    <row r="85" spans="1:7" s="51" customFormat="1">
      <c r="A85" s="40" t="s">
        <v>193</v>
      </c>
      <c r="B85" s="128" t="s">
        <v>515</v>
      </c>
      <c r="C85" s="59"/>
      <c r="D85" s="59"/>
      <c r="E85" s="97"/>
      <c r="F85" s="59"/>
    </row>
    <row r="86" spans="1:7" s="51" customFormat="1">
      <c r="A86" s="130"/>
      <c r="B86" s="54"/>
      <c r="C86" s="59"/>
      <c r="D86" s="59"/>
      <c r="E86" s="97"/>
      <c r="F86" s="59"/>
    </row>
    <row r="87" spans="1:7" s="135" customFormat="1" ht="24">
      <c r="A87" s="131" t="s">
        <v>562</v>
      </c>
      <c r="B87" s="53" t="s">
        <v>828</v>
      </c>
      <c r="C87" s="132"/>
      <c r="D87" s="133"/>
      <c r="E87" s="134"/>
      <c r="F87" s="104"/>
    </row>
    <row r="88" spans="1:7" s="135" customFormat="1" ht="123" customHeight="1">
      <c r="A88" s="131"/>
      <c r="B88" s="53" t="s">
        <v>537</v>
      </c>
      <c r="C88" s="132"/>
      <c r="D88" s="133"/>
      <c r="E88" s="134"/>
      <c r="F88" s="104"/>
    </row>
    <row r="89" spans="1:7" s="135" customFormat="1" ht="24">
      <c r="A89" s="131"/>
      <c r="B89" s="135" t="s">
        <v>538</v>
      </c>
      <c r="C89" s="132"/>
      <c r="D89" s="133"/>
      <c r="E89" s="134"/>
      <c r="F89" s="104"/>
    </row>
    <row r="90" spans="1:7" s="51" customFormat="1" ht="36">
      <c r="A90" s="58"/>
      <c r="B90" s="51" t="s">
        <v>563</v>
      </c>
      <c r="C90" s="136"/>
      <c r="D90" s="133"/>
      <c r="E90" s="57"/>
      <c r="F90" s="81"/>
      <c r="G90" s="119"/>
    </row>
    <row r="91" spans="1:7" s="51" customFormat="1" ht="24">
      <c r="A91" s="58"/>
      <c r="B91" s="51" t="s">
        <v>564</v>
      </c>
      <c r="C91" s="136"/>
      <c r="D91" s="133"/>
      <c r="E91" s="57"/>
      <c r="F91" s="81"/>
      <c r="G91" s="119"/>
    </row>
    <row r="92" spans="1:7" s="135" customFormat="1" ht="36">
      <c r="A92" s="131"/>
      <c r="B92" s="53" t="s">
        <v>539</v>
      </c>
      <c r="C92" s="132"/>
      <c r="D92" s="133"/>
      <c r="E92" s="134"/>
      <c r="F92" s="104"/>
    </row>
    <row r="93" spans="1:7" s="51" customFormat="1" ht="36">
      <c r="A93" s="58"/>
      <c r="B93" s="51" t="s">
        <v>540</v>
      </c>
      <c r="C93" s="136"/>
      <c r="D93" s="47"/>
      <c r="E93" s="57"/>
      <c r="F93" s="81"/>
      <c r="G93" s="119"/>
    </row>
    <row r="94" spans="1:7" s="135" customFormat="1" ht="24">
      <c r="A94" s="131"/>
      <c r="B94" s="53" t="s">
        <v>565</v>
      </c>
      <c r="C94" s="132"/>
      <c r="D94" s="133"/>
      <c r="E94" s="134"/>
      <c r="F94" s="104"/>
    </row>
    <row r="95" spans="1:7" s="135" customFormat="1" ht="24">
      <c r="A95" s="137"/>
      <c r="B95" s="53" t="s">
        <v>566</v>
      </c>
      <c r="C95" s="138"/>
      <c r="D95" s="139"/>
      <c r="E95" s="140"/>
      <c r="F95" s="81"/>
    </row>
    <row r="96" spans="1:7" s="135" customFormat="1">
      <c r="A96" s="137" t="s">
        <v>351</v>
      </c>
      <c r="B96" s="141" t="s">
        <v>829</v>
      </c>
      <c r="C96" s="142" t="s">
        <v>344</v>
      </c>
      <c r="D96" s="143">
        <v>670</v>
      </c>
      <c r="E96" s="144"/>
      <c r="F96" s="104">
        <f>D96*E96</f>
        <v>0</v>
      </c>
    </row>
    <row r="97" spans="1:6" s="135" customFormat="1">
      <c r="A97" s="137" t="s">
        <v>352</v>
      </c>
      <c r="B97" s="141" t="s">
        <v>543</v>
      </c>
      <c r="C97" s="142" t="s">
        <v>344</v>
      </c>
      <c r="D97" s="110">
        <v>310</v>
      </c>
      <c r="E97" s="144"/>
      <c r="F97" s="104">
        <f>D97*E97</f>
        <v>0</v>
      </c>
    </row>
    <row r="98" spans="1:6" s="135" customFormat="1">
      <c r="A98" s="137" t="s">
        <v>342</v>
      </c>
      <c r="B98" s="141" t="s">
        <v>830</v>
      </c>
      <c r="C98" s="142" t="s">
        <v>344</v>
      </c>
      <c r="D98" s="110">
        <v>11</v>
      </c>
      <c r="E98" s="144"/>
      <c r="F98" s="104">
        <f>D98*E98</f>
        <v>0</v>
      </c>
    </row>
    <row r="99" spans="1:6" s="135" customFormat="1">
      <c r="A99" s="137"/>
      <c r="B99" s="141"/>
      <c r="C99" s="142"/>
      <c r="D99" s="143"/>
      <c r="E99" s="144"/>
      <c r="F99" s="104"/>
    </row>
    <row r="100" spans="1:6" s="135" customFormat="1" ht="24">
      <c r="A100" s="131" t="s">
        <v>571</v>
      </c>
      <c r="B100" s="53" t="s">
        <v>580</v>
      </c>
      <c r="C100" s="132"/>
      <c r="D100" s="133"/>
      <c r="E100" s="134"/>
      <c r="F100" s="104"/>
    </row>
    <row r="101" spans="1:6" s="51" customFormat="1" ht="66.75" customHeight="1">
      <c r="A101" s="131"/>
      <c r="B101" s="53" t="s">
        <v>575</v>
      </c>
      <c r="C101" s="132"/>
      <c r="D101" s="133"/>
      <c r="E101" s="134"/>
      <c r="F101" s="104"/>
    </row>
    <row r="102" spans="1:6" s="135" customFormat="1">
      <c r="A102" s="131"/>
      <c r="B102" s="145" t="s">
        <v>579</v>
      </c>
      <c r="C102" s="132"/>
      <c r="D102" s="133"/>
      <c r="E102" s="134"/>
      <c r="F102" s="104"/>
    </row>
    <row r="103" spans="1:6" s="135" customFormat="1" ht="24">
      <c r="A103" s="131"/>
      <c r="B103" s="145" t="s">
        <v>572</v>
      </c>
      <c r="C103" s="132"/>
      <c r="D103" s="133"/>
      <c r="E103" s="134"/>
      <c r="F103" s="104"/>
    </row>
    <row r="104" spans="1:6" s="135" customFormat="1" ht="36">
      <c r="A104" s="131"/>
      <c r="B104" s="145" t="s">
        <v>574</v>
      </c>
      <c r="C104" s="132"/>
      <c r="D104" s="133"/>
      <c r="E104" s="134"/>
      <c r="F104" s="104"/>
    </row>
    <row r="105" spans="1:6" s="135" customFormat="1">
      <c r="A105" s="131"/>
      <c r="B105" s="53" t="s">
        <v>573</v>
      </c>
      <c r="C105" s="132"/>
      <c r="D105" s="133"/>
      <c r="E105" s="134"/>
      <c r="F105" s="104"/>
    </row>
    <row r="106" spans="1:6" s="135" customFormat="1">
      <c r="A106" s="131" t="s">
        <v>351</v>
      </c>
      <c r="B106" s="141" t="s">
        <v>524</v>
      </c>
      <c r="C106" s="142" t="s">
        <v>344</v>
      </c>
      <c r="D106" s="143">
        <f>$D$96</f>
        <v>670</v>
      </c>
      <c r="E106" s="144"/>
      <c r="F106" s="104">
        <f>D106*E106</f>
        <v>0</v>
      </c>
    </row>
    <row r="107" spans="1:6" s="135" customFormat="1">
      <c r="A107" s="137" t="s">
        <v>352</v>
      </c>
      <c r="B107" s="141" t="s">
        <v>543</v>
      </c>
      <c r="C107" s="142" t="s">
        <v>344</v>
      </c>
      <c r="D107" s="143">
        <f>$D$97</f>
        <v>310</v>
      </c>
      <c r="E107" s="144"/>
      <c r="F107" s="104">
        <f>D107*E107</f>
        <v>0</v>
      </c>
    </row>
    <row r="108" spans="1:6" s="135" customFormat="1" ht="12.75" thickBot="1">
      <c r="A108" s="147"/>
      <c r="B108" s="78"/>
      <c r="C108" s="59"/>
      <c r="D108" s="69"/>
      <c r="E108" s="69"/>
      <c r="F108" s="59"/>
    </row>
    <row r="109" spans="1:6" s="150" customFormat="1" ht="12.75" thickBot="1">
      <c r="A109" s="127"/>
      <c r="B109" s="46" t="s">
        <v>576</v>
      </c>
      <c r="C109" s="148"/>
      <c r="D109" s="44"/>
      <c r="E109" s="148"/>
      <c r="F109" s="149">
        <f>SUM(F87:F107)</f>
        <v>0</v>
      </c>
    </row>
    <row r="110" spans="1:6" s="153" customFormat="1">
      <c r="A110" s="151"/>
      <c r="B110" s="54"/>
      <c r="C110" s="59"/>
      <c r="D110" s="59"/>
      <c r="E110" s="152"/>
      <c r="F110" s="59"/>
    </row>
    <row r="111" spans="1:6">
      <c r="C111" s="97"/>
    </row>
    <row r="112" spans="1:6">
      <c r="A112" s="171" t="s">
        <v>334</v>
      </c>
      <c r="B112" s="128" t="s">
        <v>578</v>
      </c>
      <c r="C112" s="152"/>
      <c r="D112" s="59"/>
      <c r="E112" s="152"/>
      <c r="F112" s="115"/>
    </row>
    <row r="113" spans="1:6">
      <c r="A113" s="58"/>
      <c r="B113" s="51"/>
    </row>
    <row r="114" spans="1:6" s="77" customFormat="1">
      <c r="A114" s="206" t="str">
        <f>A59</f>
        <v>1.1.</v>
      </c>
      <c r="B114" s="207" t="str">
        <f>B59</f>
        <v>PRIPREMNI RADOVI</v>
      </c>
      <c r="C114" s="50"/>
      <c r="D114" s="59"/>
      <c r="E114" s="50"/>
      <c r="F114" s="50">
        <f>F75</f>
        <v>0</v>
      </c>
    </row>
    <row r="115" spans="1:6" s="77" customFormat="1">
      <c r="A115" s="129"/>
      <c r="C115" s="50"/>
      <c r="D115" s="59"/>
      <c r="E115" s="50"/>
      <c r="F115" s="50"/>
    </row>
    <row r="116" spans="1:6" s="77" customFormat="1">
      <c r="A116" s="208" t="str">
        <f t="shared" ref="A116:B116" si="0">A78</f>
        <v>1.2.</v>
      </c>
      <c r="B116" s="209" t="str">
        <f t="shared" si="0"/>
        <v>KERAMIČARSKI RADOVI</v>
      </c>
      <c r="C116" s="50"/>
      <c r="D116" s="59"/>
      <c r="E116" s="50"/>
      <c r="F116" s="50">
        <f>$F$83</f>
        <v>0</v>
      </c>
    </row>
    <row r="117" spans="1:6" s="77" customFormat="1">
      <c r="A117" s="129"/>
      <c r="C117" s="50"/>
      <c r="D117" s="59"/>
      <c r="E117" s="50"/>
      <c r="F117" s="50"/>
    </row>
    <row r="118" spans="1:6" s="77" customFormat="1">
      <c r="A118" s="129" t="str">
        <f t="shared" ref="A118:B118" si="1">A85</f>
        <v>1.3.</v>
      </c>
      <c r="B118" s="77" t="str">
        <f t="shared" si="1"/>
        <v>SOBOSLIKARSKI RADOVI</v>
      </c>
      <c r="C118" s="50"/>
      <c r="D118" s="59"/>
      <c r="E118" s="50"/>
      <c r="F118" s="50">
        <f>$F$109</f>
        <v>0</v>
      </c>
    </row>
    <row r="119" spans="1:6" s="77" customFormat="1" ht="12.75" thickBot="1">
      <c r="A119" s="129"/>
      <c r="B119" s="54"/>
      <c r="C119" s="50"/>
      <c r="D119" s="59"/>
      <c r="E119" s="50"/>
      <c r="F119" s="50"/>
    </row>
    <row r="120" spans="1:6" ht="12.75" thickBot="1">
      <c r="A120" s="40" t="s">
        <v>334</v>
      </c>
      <c r="B120" s="46" t="s">
        <v>895</v>
      </c>
      <c r="C120" s="166"/>
      <c r="D120" s="172"/>
      <c r="E120" s="166"/>
      <c r="F120" s="149">
        <f>SUM(F114,F116,F118)</f>
        <v>0</v>
      </c>
    </row>
    <row r="121" spans="1:6">
      <c r="A121" s="58"/>
      <c r="B121" s="51"/>
    </row>
    <row r="122" spans="1:6">
      <c r="B122" s="73" t="s">
        <v>577</v>
      </c>
    </row>
  </sheetData>
  <mergeCells count="1">
    <mergeCell ref="A26:F26"/>
  </mergeCells>
  <printOptions horizontalCentered="1"/>
  <pageMargins left="0.70866141732283472" right="0.43307086614173229" top="0.74803149606299213" bottom="0.62992125984251968" header="0.31496062992125984" footer="0.15748031496062992"/>
  <pageSetup paperSize="9" scale="86" fitToHeight="0" orientation="portrait" verticalDpi="300" r:id="rId1"/>
  <headerFooter>
    <oddHeader>&amp;L&amp;"Arial,Bold"&amp;8&amp;K00-037USTANOVA ZOOLOŠKI VRT GRADA ZAGREBA
Ulica Fakultetsko dobro 1&amp;R&amp;"Arial,Bold"&amp;8&amp;K00-039ARCITEC IVŠIĆ“ d.o.o.
Veslačka 23 / Veslačka 4/15 
10 000 Zagreb</oddHeader>
    <oddFooter>&amp;L&amp;"Arial,Bold"&amp;8&amp;K00-045BOJANJE DIJELA PROSTORA
TROŠKOVNIK
&amp;C&amp;K00-045&amp;D&amp;R&amp;"Arial,Bold"&amp;8&amp;K00-045&amp;F
&amp;A
&amp;P</oddFooter>
  </headerFooter>
  <rowBreaks count="2" manualBreakCount="2">
    <brk id="56" max="5" man="1"/>
    <brk id="89"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02A93-EC05-4A75-8FFB-0E8005EE9F3E}">
  <sheetPr>
    <pageSetUpPr fitToPage="1"/>
  </sheetPr>
  <dimension ref="A1:L130"/>
  <sheetViews>
    <sheetView showZeros="0" view="pageBreakPreview" topLeftCell="A106" zoomScale="110" zoomScaleNormal="100" zoomScaleSheetLayoutView="110" zoomScalePageLayoutView="150" workbookViewId="0">
      <selection activeCell="F140" sqref="F140"/>
    </sheetView>
  </sheetViews>
  <sheetFormatPr defaultRowHeight="12"/>
  <cols>
    <col min="1" max="1" width="9.85546875" style="72" bestFit="1" customWidth="1"/>
    <col min="2" max="2" width="56.28515625" style="73" customWidth="1"/>
    <col min="3" max="3" width="8.85546875" style="59" customWidth="1"/>
    <col min="4" max="4" width="12.42578125" style="97" customWidth="1"/>
    <col min="5" max="5" width="13.42578125" style="97" bestFit="1" customWidth="1"/>
    <col min="6" max="6" width="18" style="97" customWidth="1"/>
    <col min="7" max="8" width="9.140625" style="71"/>
    <col min="9" max="9" width="33.85546875" style="71" bestFit="1" customWidth="1"/>
    <col min="10" max="16384" width="9.140625" style="71"/>
  </cols>
  <sheetData>
    <row r="1" spans="1:6">
      <c r="D1" s="69"/>
      <c r="E1" s="69"/>
      <c r="F1" s="59"/>
    </row>
    <row r="2" spans="1:6">
      <c r="D2" s="69"/>
      <c r="E2" s="69"/>
      <c r="F2" s="59"/>
    </row>
    <row r="3" spans="1:6" s="109" customFormat="1" ht="35.25">
      <c r="A3" s="105"/>
      <c r="B3" s="106"/>
      <c r="C3" s="107"/>
      <c r="D3" s="108"/>
      <c r="E3" s="108"/>
      <c r="F3" s="107"/>
    </row>
    <row r="4" spans="1:6" s="109" customFormat="1" ht="35.25">
      <c r="A4" s="105"/>
      <c r="B4" s="106"/>
      <c r="C4" s="107"/>
      <c r="D4" s="108"/>
      <c r="E4" s="108"/>
      <c r="F4" s="107"/>
    </row>
    <row r="5" spans="1:6" s="109" customFormat="1" ht="35.25">
      <c r="A5" s="105"/>
      <c r="B5" s="106"/>
      <c r="C5" s="107"/>
      <c r="D5" s="108"/>
      <c r="E5" s="108"/>
      <c r="F5" s="107"/>
    </row>
    <row r="6" spans="1:6" s="109" customFormat="1" ht="35.25">
      <c r="A6" s="105"/>
      <c r="B6" s="106"/>
      <c r="C6" s="107"/>
      <c r="D6" s="108"/>
      <c r="E6" s="108"/>
      <c r="F6" s="107"/>
    </row>
    <row r="7" spans="1:6" s="109" customFormat="1" ht="35.25">
      <c r="A7" s="105"/>
      <c r="B7" s="106"/>
      <c r="C7" s="107"/>
      <c r="D7" s="108"/>
      <c r="E7" s="108"/>
      <c r="F7" s="107"/>
    </row>
    <row r="8" spans="1:6" s="109" customFormat="1" ht="35.25">
      <c r="A8" s="105"/>
      <c r="B8" s="106"/>
      <c r="C8" s="107"/>
      <c r="D8" s="108"/>
      <c r="E8" s="108"/>
      <c r="F8" s="107"/>
    </row>
    <row r="9" spans="1:6" s="109" customFormat="1" ht="35.25">
      <c r="A9" s="105"/>
      <c r="B9" s="106"/>
      <c r="C9" s="107"/>
      <c r="D9" s="108"/>
      <c r="E9" s="108"/>
      <c r="F9" s="107"/>
    </row>
    <row r="10" spans="1:6" s="109" customFormat="1" ht="35.25">
      <c r="A10" s="105"/>
      <c r="B10" s="106"/>
      <c r="C10" s="107"/>
      <c r="D10" s="108"/>
      <c r="E10" s="108"/>
      <c r="F10" s="107"/>
    </row>
    <row r="11" spans="1:6" s="109" customFormat="1" ht="35.25">
      <c r="A11" s="105"/>
      <c r="B11" s="106"/>
      <c r="C11" s="107"/>
      <c r="D11" s="108"/>
      <c r="E11" s="108"/>
      <c r="F11" s="107"/>
    </row>
    <row r="12" spans="1:6">
      <c r="D12" s="69"/>
      <c r="E12" s="69"/>
      <c r="F12" s="59"/>
    </row>
    <row r="13" spans="1:6">
      <c r="D13" s="69"/>
      <c r="E13" s="69"/>
      <c r="F13" s="59"/>
    </row>
    <row r="14" spans="1:6">
      <c r="D14" s="69"/>
      <c r="E14" s="69"/>
      <c r="F14" s="59"/>
    </row>
    <row r="15" spans="1:6">
      <c r="D15" s="69"/>
      <c r="E15" s="69"/>
      <c r="F15" s="59"/>
    </row>
    <row r="16" spans="1:6">
      <c r="D16" s="69"/>
      <c r="E16" s="69"/>
      <c r="F16" s="59"/>
    </row>
    <row r="17" spans="1:6">
      <c r="D17" s="69"/>
      <c r="E17" s="69"/>
      <c r="F17" s="59"/>
    </row>
    <row r="18" spans="1:6">
      <c r="D18" s="69"/>
      <c r="E18" s="69"/>
      <c r="F18" s="59"/>
    </row>
    <row r="19" spans="1:6">
      <c r="D19" s="69"/>
      <c r="E19" s="69"/>
      <c r="F19" s="59"/>
    </row>
    <row r="20" spans="1:6">
      <c r="D20" s="69"/>
      <c r="E20" s="69"/>
      <c r="F20" s="59"/>
    </row>
    <row r="21" spans="1:6">
      <c r="D21" s="69"/>
      <c r="E21" s="69"/>
      <c r="F21" s="59"/>
    </row>
    <row r="22" spans="1:6">
      <c r="D22" s="69"/>
      <c r="E22" s="69"/>
      <c r="F22" s="59"/>
    </row>
    <row r="23" spans="1:6">
      <c r="D23" s="69"/>
      <c r="E23" s="69"/>
      <c r="F23" s="59"/>
    </row>
    <row r="24" spans="1:6">
      <c r="D24" s="69"/>
      <c r="E24" s="69"/>
      <c r="F24" s="59"/>
    </row>
    <row r="25" spans="1:6" ht="12.75" thickBot="1">
      <c r="D25" s="69"/>
      <c r="E25" s="69"/>
      <c r="F25" s="59"/>
    </row>
    <row r="26" spans="1:6" ht="12.75" thickBot="1">
      <c r="A26" s="253" t="s">
        <v>826</v>
      </c>
      <c r="B26" s="254"/>
      <c r="C26" s="254"/>
      <c r="D26" s="254"/>
      <c r="E26" s="254"/>
      <c r="F26" s="255"/>
    </row>
    <row r="27" spans="1:6">
      <c r="D27" s="69"/>
      <c r="E27" s="69"/>
      <c r="F27" s="59"/>
    </row>
    <row r="28" spans="1:6">
      <c r="D28" s="69"/>
      <c r="E28" s="69"/>
      <c r="F28" s="59"/>
    </row>
    <row r="29" spans="1:6">
      <c r="D29" s="69"/>
      <c r="E29" s="69"/>
      <c r="F29" s="59"/>
    </row>
    <row r="30" spans="1:6">
      <c r="D30" s="69"/>
      <c r="E30" s="69"/>
      <c r="F30" s="59"/>
    </row>
    <row r="31" spans="1:6">
      <c r="D31" s="69"/>
      <c r="E31" s="69"/>
      <c r="F31" s="59"/>
    </row>
    <row r="32" spans="1:6">
      <c r="D32" s="69"/>
      <c r="E32" s="69"/>
      <c r="F32" s="59"/>
    </row>
    <row r="33" spans="3:6">
      <c r="D33" s="69"/>
      <c r="E33" s="69"/>
      <c r="F33" s="59"/>
    </row>
    <row r="34" spans="3:6">
      <c r="D34" s="69"/>
      <c r="E34" s="69"/>
      <c r="F34" s="59"/>
    </row>
    <row r="35" spans="3:6">
      <c r="D35" s="69"/>
      <c r="E35" s="69"/>
      <c r="F35" s="59"/>
    </row>
    <row r="36" spans="3:6">
      <c r="D36" s="69"/>
      <c r="E36" s="69"/>
      <c r="F36" s="59"/>
    </row>
    <row r="37" spans="3:6">
      <c r="D37" s="69"/>
      <c r="E37" s="69"/>
      <c r="F37" s="59"/>
    </row>
    <row r="38" spans="3:6">
      <c r="D38" s="69"/>
      <c r="E38" s="69"/>
      <c r="F38" s="59"/>
    </row>
    <row r="39" spans="3:6">
      <c r="D39" s="69"/>
      <c r="E39" s="69"/>
      <c r="F39" s="59"/>
    </row>
    <row r="40" spans="3:6">
      <c r="D40" s="69"/>
      <c r="E40" s="69"/>
      <c r="F40" s="59"/>
    </row>
    <row r="41" spans="3:6">
      <c r="D41" s="69"/>
      <c r="E41" s="69"/>
      <c r="F41" s="59"/>
    </row>
    <row r="42" spans="3:6">
      <c r="D42" s="69"/>
      <c r="E42" s="69"/>
      <c r="F42" s="59"/>
    </row>
    <row r="43" spans="3:6">
      <c r="D43" s="69"/>
      <c r="E43" s="69"/>
      <c r="F43" s="59"/>
    </row>
    <row r="44" spans="3:6">
      <c r="D44" s="69"/>
      <c r="E44" s="69"/>
      <c r="F44" s="59"/>
    </row>
    <row r="45" spans="3:6">
      <c r="C45" s="112"/>
      <c r="D45" s="50"/>
      <c r="E45" s="111"/>
      <c r="F45" s="112"/>
    </row>
    <row r="46" spans="3:6">
      <c r="C46" s="112"/>
      <c r="D46" s="50"/>
      <c r="E46" s="111"/>
      <c r="F46" s="112"/>
    </row>
    <row r="47" spans="3:6">
      <c r="C47" s="112"/>
      <c r="D47" s="50"/>
      <c r="E47" s="111"/>
      <c r="F47" s="112"/>
    </row>
    <row r="48" spans="3:6">
      <c r="C48" s="112" t="s">
        <v>518</v>
      </c>
      <c r="D48" s="50"/>
      <c r="E48" s="112"/>
      <c r="F48" s="112"/>
    </row>
    <row r="49" spans="1:7">
      <c r="C49" s="112"/>
      <c r="D49" s="50"/>
      <c r="E49" s="112"/>
      <c r="F49" s="112"/>
    </row>
    <row r="50" spans="1:7">
      <c r="C50" s="112" t="s">
        <v>522</v>
      </c>
      <c r="D50" s="50"/>
      <c r="E50" s="112"/>
      <c r="F50" s="112"/>
    </row>
    <row r="51" spans="1:7">
      <c r="C51" s="112"/>
      <c r="D51" s="50"/>
      <c r="E51" s="112"/>
      <c r="F51" s="112"/>
    </row>
    <row r="52" spans="1:7">
      <c r="C52" s="112"/>
      <c r="D52" s="50"/>
      <c r="E52" s="112"/>
      <c r="F52" s="112"/>
    </row>
    <row r="55" spans="1:7" s="85" customFormat="1">
      <c r="A55" s="113"/>
      <c r="C55" s="114"/>
      <c r="D55" s="115"/>
      <c r="E55" s="115"/>
      <c r="F55" s="59"/>
    </row>
    <row r="56" spans="1:7">
      <c r="A56" s="88" t="s">
        <v>336</v>
      </c>
      <c r="B56" s="116" t="s">
        <v>586</v>
      </c>
      <c r="D56" s="126"/>
      <c r="E56" s="59"/>
      <c r="F56" s="59"/>
    </row>
    <row r="57" spans="1:7" ht="13.5" customHeight="1">
      <c r="A57" s="88"/>
      <c r="B57" s="51"/>
      <c r="G57" s="119"/>
    </row>
    <row r="58" spans="1:7" s="85" customFormat="1" ht="24">
      <c r="A58" s="120" t="s">
        <v>346</v>
      </c>
      <c r="B58" s="121" t="s">
        <v>347</v>
      </c>
      <c r="C58" s="122" t="s">
        <v>348</v>
      </c>
      <c r="D58" s="122" t="s">
        <v>349</v>
      </c>
      <c r="E58" s="123" t="s">
        <v>843</v>
      </c>
      <c r="F58" s="122" t="s">
        <v>350</v>
      </c>
    </row>
    <row r="59" spans="1:7" s="85" customFormat="1">
      <c r="A59" s="113"/>
      <c r="C59" s="48"/>
      <c r="D59" s="48"/>
      <c r="E59" s="115"/>
      <c r="F59" s="48"/>
    </row>
    <row r="60" spans="1:7" s="51" customFormat="1" ht="36">
      <c r="A60" s="124"/>
      <c r="B60" s="54" t="s">
        <v>587</v>
      </c>
      <c r="C60" s="59"/>
      <c r="D60" s="59"/>
      <c r="E60" s="125"/>
      <c r="F60" s="97"/>
    </row>
    <row r="61" spans="1:7" s="51" customFormat="1" ht="48">
      <c r="A61" s="124"/>
      <c r="B61" s="54" t="s">
        <v>570</v>
      </c>
      <c r="C61" s="59"/>
      <c r="D61" s="59"/>
      <c r="E61" s="125"/>
      <c r="F61" s="97"/>
    </row>
    <row r="62" spans="1:7">
      <c r="A62" s="88"/>
      <c r="B62" s="116"/>
      <c r="D62" s="126"/>
      <c r="E62" s="59"/>
      <c r="F62" s="59"/>
    </row>
    <row r="63" spans="1:7" s="51" customFormat="1">
      <c r="A63" s="127" t="s">
        <v>345</v>
      </c>
      <c r="B63" s="128" t="s">
        <v>335</v>
      </c>
      <c r="C63" s="59"/>
      <c r="D63" s="59"/>
      <c r="E63" s="125"/>
      <c r="F63" s="97"/>
    </row>
    <row r="64" spans="1:7" s="51" customFormat="1">
      <c r="A64" s="124"/>
      <c r="B64" s="54"/>
      <c r="C64" s="59"/>
      <c r="D64" s="59"/>
      <c r="E64" s="125"/>
      <c r="F64" s="97"/>
    </row>
    <row r="65" spans="1:12" s="77" customFormat="1" ht="48">
      <c r="A65" s="67" t="s">
        <v>596</v>
      </c>
      <c r="B65" s="53" t="s">
        <v>525</v>
      </c>
      <c r="C65" s="59"/>
      <c r="D65" s="59"/>
      <c r="E65" s="59"/>
      <c r="F65" s="59"/>
    </row>
    <row r="66" spans="1:12" s="77" customFormat="1" ht="24">
      <c r="A66" s="67"/>
      <c r="B66" s="51" t="s">
        <v>552</v>
      </c>
      <c r="C66" s="59" t="s">
        <v>344</v>
      </c>
      <c r="D66" s="59">
        <v>125</v>
      </c>
      <c r="E66" s="59"/>
      <c r="F66" s="97">
        <f>D66*E66</f>
        <v>0</v>
      </c>
    </row>
    <row r="67" spans="1:12" s="51" customFormat="1" ht="12.75" thickBot="1">
      <c r="A67" s="129"/>
      <c r="C67" s="59"/>
      <c r="D67" s="59"/>
      <c r="E67" s="59"/>
      <c r="F67" s="97"/>
      <c r="G67" s="77"/>
      <c r="H67" s="77"/>
      <c r="I67" s="77"/>
      <c r="J67" s="77"/>
      <c r="K67" s="77"/>
      <c r="L67" s="77"/>
    </row>
    <row r="68" spans="1:12" s="77" customFormat="1" ht="12.75" thickBot="1">
      <c r="A68" s="40"/>
      <c r="B68" s="41" t="s">
        <v>597</v>
      </c>
      <c r="C68" s="44"/>
      <c r="D68" s="44"/>
      <c r="E68" s="44"/>
      <c r="F68" s="45">
        <f>SUM(F66)</f>
        <v>0</v>
      </c>
    </row>
    <row r="69" spans="1:12" s="77" customFormat="1">
      <c r="A69" s="129"/>
      <c r="B69" s="51"/>
      <c r="C69" s="59"/>
      <c r="D69" s="59"/>
      <c r="E69" s="59"/>
      <c r="F69" s="59"/>
    </row>
    <row r="70" spans="1:12">
      <c r="A70" s="157" t="s">
        <v>343</v>
      </c>
      <c r="B70" s="128" t="s">
        <v>283</v>
      </c>
      <c r="D70" s="59"/>
      <c r="E70" s="125"/>
      <c r="F70" s="59"/>
    </row>
    <row r="71" spans="1:12">
      <c r="A71" s="158"/>
      <c r="B71" s="54"/>
      <c r="D71" s="59"/>
      <c r="E71" s="125"/>
      <c r="F71" s="59"/>
    </row>
    <row r="72" spans="1:12" s="51" customFormat="1">
      <c r="A72" s="161" t="s">
        <v>598</v>
      </c>
      <c r="B72" s="119" t="s">
        <v>585</v>
      </c>
      <c r="C72" s="136"/>
      <c r="D72" s="47"/>
      <c r="E72" s="57"/>
      <c r="F72" s="81"/>
      <c r="G72" s="119"/>
    </row>
    <row r="73" spans="1:12" s="51" customFormat="1" ht="118.5" customHeight="1">
      <c r="A73" s="58"/>
      <c r="B73" s="119" t="s">
        <v>589</v>
      </c>
      <c r="C73" s="136"/>
      <c r="D73" s="47"/>
      <c r="E73" s="57"/>
      <c r="F73" s="81"/>
      <c r="G73" s="119"/>
    </row>
    <row r="74" spans="1:12" s="51" customFormat="1" ht="24">
      <c r="A74" s="58"/>
      <c r="B74" s="119" t="s">
        <v>588</v>
      </c>
      <c r="C74" s="136" t="s">
        <v>344</v>
      </c>
      <c r="D74" s="162">
        <v>295</v>
      </c>
      <c r="E74" s="57"/>
      <c r="F74" s="104">
        <f t="shared" ref="F74" si="0">D74*E74</f>
        <v>0</v>
      </c>
      <c r="G74" s="119"/>
    </row>
    <row r="75" spans="1:12" s="51" customFormat="1" ht="12.75" thickBot="1">
      <c r="A75" s="58"/>
      <c r="C75" s="59"/>
      <c r="D75" s="97"/>
      <c r="E75" s="97"/>
      <c r="F75" s="97"/>
      <c r="G75" s="119"/>
    </row>
    <row r="76" spans="1:12" s="51" customFormat="1" ht="12.75" thickBot="1">
      <c r="A76" s="163"/>
      <c r="B76" s="164" t="s">
        <v>599</v>
      </c>
      <c r="C76" s="165"/>
      <c r="D76" s="165"/>
      <c r="E76" s="166"/>
      <c r="F76" s="149">
        <f>SUM(F71:F74)</f>
        <v>0</v>
      </c>
      <c r="G76" s="119"/>
    </row>
    <row r="77" spans="1:12" s="135" customFormat="1">
      <c r="A77" s="146"/>
      <c r="B77" s="54"/>
      <c r="C77" s="59"/>
      <c r="D77" s="59"/>
      <c r="E77" s="97"/>
      <c r="F77" s="97"/>
    </row>
    <row r="78" spans="1:12" s="51" customFormat="1">
      <c r="A78" s="40" t="s">
        <v>600</v>
      </c>
      <c r="B78" s="128" t="s">
        <v>595</v>
      </c>
      <c r="C78" s="59"/>
      <c r="D78" s="59"/>
      <c r="E78" s="97"/>
      <c r="F78" s="59"/>
    </row>
    <row r="79" spans="1:12" s="51" customFormat="1">
      <c r="A79" s="130"/>
      <c r="B79" s="54"/>
      <c r="C79" s="59"/>
      <c r="D79" s="59"/>
      <c r="E79" s="97"/>
      <c r="F79" s="59"/>
    </row>
    <row r="80" spans="1:12" s="135" customFormat="1">
      <c r="A80" s="131" t="s">
        <v>601</v>
      </c>
      <c r="B80" s="53" t="s">
        <v>590</v>
      </c>
      <c r="C80" s="132"/>
      <c r="D80" s="133"/>
      <c r="E80" s="134"/>
      <c r="F80" s="104"/>
    </row>
    <row r="81" spans="1:7" s="135" customFormat="1" ht="118.5" customHeight="1">
      <c r="A81" s="131"/>
      <c r="B81" s="53" t="s">
        <v>537</v>
      </c>
      <c r="C81" s="132"/>
      <c r="D81" s="133"/>
      <c r="E81" s="134"/>
      <c r="F81" s="104"/>
    </row>
    <row r="82" spans="1:7" s="135" customFormat="1" ht="36">
      <c r="A82" s="131"/>
      <c r="B82" s="53" t="s">
        <v>614</v>
      </c>
      <c r="C82" s="132"/>
      <c r="D82" s="133"/>
      <c r="E82" s="134"/>
      <c r="F82" s="104"/>
    </row>
    <row r="83" spans="1:7" s="135" customFormat="1" ht="24">
      <c r="A83" s="131"/>
      <c r="B83" s="135" t="s">
        <v>538</v>
      </c>
      <c r="C83" s="132"/>
      <c r="D83" s="133"/>
      <c r="E83" s="134"/>
      <c r="F83" s="104"/>
    </row>
    <row r="84" spans="1:7" s="51" customFormat="1">
      <c r="A84" s="58"/>
      <c r="B84" s="51" t="s">
        <v>616</v>
      </c>
      <c r="C84" s="136"/>
      <c r="D84" s="133"/>
      <c r="E84" s="57"/>
      <c r="F84" s="81"/>
      <c r="G84" s="119"/>
    </row>
    <row r="85" spans="1:7" s="135" customFormat="1" ht="36">
      <c r="A85" s="131"/>
      <c r="B85" s="53" t="s">
        <v>591</v>
      </c>
      <c r="C85" s="132"/>
      <c r="D85" s="133"/>
      <c r="E85" s="134"/>
      <c r="F85" s="104"/>
    </row>
    <row r="86" spans="1:7" s="51" customFormat="1" ht="36">
      <c r="A86" s="58"/>
      <c r="B86" s="51" t="s">
        <v>540</v>
      </c>
      <c r="C86" s="136"/>
      <c r="D86" s="47"/>
      <c r="E86" s="57"/>
      <c r="F86" s="81"/>
      <c r="G86" s="119"/>
    </row>
    <row r="87" spans="1:7" s="135" customFormat="1">
      <c r="A87" s="131"/>
      <c r="B87" s="53" t="s">
        <v>541</v>
      </c>
      <c r="C87" s="132"/>
      <c r="D87" s="133"/>
      <c r="E87" s="134"/>
      <c r="F87" s="104"/>
    </row>
    <row r="88" spans="1:7" s="135" customFormat="1" ht="24">
      <c r="A88" s="137"/>
      <c r="B88" s="53" t="s">
        <v>566</v>
      </c>
      <c r="C88" s="138"/>
      <c r="D88" s="139"/>
      <c r="E88" s="140"/>
      <c r="F88" s="81"/>
    </row>
    <row r="89" spans="1:7" s="135" customFormat="1">
      <c r="A89" s="137"/>
      <c r="B89" s="141" t="s">
        <v>542</v>
      </c>
      <c r="C89" s="142" t="s">
        <v>344</v>
      </c>
      <c r="D89" s="143">
        <v>295</v>
      </c>
      <c r="E89" s="144"/>
      <c r="F89" s="104">
        <f>D89*E89</f>
        <v>0</v>
      </c>
    </row>
    <row r="90" spans="1:7" s="135" customFormat="1">
      <c r="A90" s="137"/>
      <c r="B90" s="53"/>
      <c r="C90" s="142"/>
      <c r="D90" s="143"/>
      <c r="E90" s="144"/>
      <c r="F90" s="104"/>
    </row>
    <row r="91" spans="1:7" s="135" customFormat="1">
      <c r="A91" s="131" t="s">
        <v>602</v>
      </c>
      <c r="B91" s="53" t="s">
        <v>831</v>
      </c>
      <c r="C91" s="132"/>
      <c r="D91" s="133"/>
      <c r="E91" s="134"/>
      <c r="F91" s="104"/>
    </row>
    <row r="92" spans="1:7" s="51" customFormat="1" ht="60">
      <c r="A92" s="131"/>
      <c r="B92" s="53" t="s">
        <v>592</v>
      </c>
      <c r="C92" s="132"/>
      <c r="D92" s="133"/>
      <c r="E92" s="134"/>
      <c r="F92" s="104"/>
    </row>
    <row r="93" spans="1:7" s="135" customFormat="1">
      <c r="A93" s="131"/>
      <c r="B93" s="145" t="s">
        <v>579</v>
      </c>
      <c r="C93" s="132"/>
      <c r="D93" s="133"/>
      <c r="E93" s="134"/>
      <c r="F93" s="104"/>
    </row>
    <row r="94" spans="1:7" s="135" customFormat="1" ht="24">
      <c r="A94" s="131"/>
      <c r="B94" s="145" t="s">
        <v>572</v>
      </c>
      <c r="C94" s="132"/>
      <c r="D94" s="133"/>
      <c r="E94" s="134"/>
      <c r="F94" s="104"/>
    </row>
    <row r="95" spans="1:7" s="135" customFormat="1" ht="36">
      <c r="A95" s="131"/>
      <c r="B95" s="145" t="s">
        <v>574</v>
      </c>
      <c r="C95" s="132"/>
      <c r="D95" s="133"/>
      <c r="E95" s="134"/>
      <c r="F95" s="104"/>
    </row>
    <row r="96" spans="1:7" s="135" customFormat="1">
      <c r="A96" s="131"/>
      <c r="B96" s="53" t="s">
        <v>573</v>
      </c>
      <c r="C96" s="142" t="s">
        <v>344</v>
      </c>
      <c r="D96" s="162">
        <v>150</v>
      </c>
      <c r="E96" s="144"/>
      <c r="F96" s="104">
        <f>D96*E96</f>
        <v>0</v>
      </c>
    </row>
    <row r="97" spans="1:6" s="135" customFormat="1">
      <c r="A97" s="146"/>
      <c r="B97" s="54"/>
      <c r="C97" s="59"/>
      <c r="D97" s="59"/>
      <c r="E97" s="97"/>
      <c r="F97" s="97"/>
    </row>
    <row r="98" spans="1:6" s="135" customFormat="1">
      <c r="A98" s="58" t="s">
        <v>603</v>
      </c>
      <c r="B98" s="53" t="s">
        <v>532</v>
      </c>
      <c r="C98" s="59"/>
      <c r="D98" s="59"/>
      <c r="E98" s="125"/>
      <c r="F98" s="59"/>
    </row>
    <row r="99" spans="1:6" s="135" customFormat="1" ht="24">
      <c r="A99" s="131"/>
      <c r="B99" s="53" t="s">
        <v>533</v>
      </c>
      <c r="C99" s="59"/>
      <c r="D99" s="59"/>
      <c r="E99" s="125"/>
      <c r="F99" s="59"/>
    </row>
    <row r="100" spans="1:6" s="135" customFormat="1">
      <c r="A100" s="137"/>
      <c r="B100" s="53" t="s">
        <v>530</v>
      </c>
      <c r="C100" s="59"/>
      <c r="D100" s="59"/>
      <c r="E100" s="125"/>
      <c r="F100" s="59"/>
    </row>
    <row r="101" spans="1:6" s="135" customFormat="1" ht="24">
      <c r="A101" s="131"/>
      <c r="B101" s="51" t="s">
        <v>534</v>
      </c>
      <c r="C101" s="59"/>
      <c r="D101" s="59"/>
      <c r="E101" s="170"/>
      <c r="F101" s="59"/>
    </row>
    <row r="102" spans="1:6" s="135" customFormat="1">
      <c r="A102" s="131"/>
      <c r="B102" s="51" t="s">
        <v>531</v>
      </c>
      <c r="C102" s="59"/>
      <c r="D102" s="59"/>
      <c r="E102" s="170"/>
      <c r="F102" s="59"/>
    </row>
    <row r="103" spans="1:6" s="135" customFormat="1" ht="72">
      <c r="A103" s="131"/>
      <c r="B103" s="51" t="s">
        <v>593</v>
      </c>
      <c r="C103" s="59"/>
      <c r="D103" s="59"/>
      <c r="E103" s="170"/>
      <c r="F103" s="59"/>
    </row>
    <row r="104" spans="1:6" s="135" customFormat="1">
      <c r="A104" s="131"/>
      <c r="B104" s="51" t="s">
        <v>594</v>
      </c>
      <c r="C104" s="59"/>
      <c r="D104" s="59"/>
      <c r="E104" s="170"/>
      <c r="F104" s="59"/>
    </row>
    <row r="105" spans="1:6" s="135" customFormat="1" ht="24">
      <c r="A105" s="131"/>
      <c r="B105" s="51" t="s">
        <v>535</v>
      </c>
      <c r="C105" s="59"/>
      <c r="D105" s="59"/>
      <c r="E105" s="170"/>
      <c r="F105" s="59"/>
    </row>
    <row r="106" spans="1:6" s="135" customFormat="1">
      <c r="A106" s="131"/>
      <c r="B106" s="51" t="s">
        <v>516</v>
      </c>
      <c r="C106" s="59"/>
      <c r="D106" s="59"/>
      <c r="E106" s="170"/>
      <c r="F106" s="59"/>
    </row>
    <row r="107" spans="1:6" s="135" customFormat="1">
      <c r="A107" s="131"/>
      <c r="B107" s="53" t="s">
        <v>725</v>
      </c>
      <c r="C107" s="59" t="s">
        <v>344</v>
      </c>
      <c r="D107" s="59">
        <v>145</v>
      </c>
      <c r="E107" s="125"/>
      <c r="F107" s="59">
        <f>D107*E107</f>
        <v>0</v>
      </c>
    </row>
    <row r="108" spans="1:6" s="135" customFormat="1">
      <c r="A108" s="131"/>
      <c r="B108" s="53"/>
      <c r="C108" s="59"/>
      <c r="D108" s="59"/>
      <c r="E108" s="125"/>
      <c r="F108" s="59"/>
    </row>
    <row r="109" spans="1:6" s="135" customFormat="1">
      <c r="A109" s="58" t="s">
        <v>606</v>
      </c>
      <c r="B109" s="53" t="s">
        <v>607</v>
      </c>
      <c r="C109" s="59"/>
      <c r="D109" s="59"/>
      <c r="E109" s="125"/>
      <c r="F109" s="59"/>
    </row>
    <row r="110" spans="1:6" s="135" customFormat="1" ht="72">
      <c r="A110" s="131"/>
      <c r="B110" s="53" t="s">
        <v>608</v>
      </c>
      <c r="C110" s="59"/>
      <c r="D110" s="59"/>
      <c r="E110" s="125"/>
      <c r="F110" s="59"/>
    </row>
    <row r="111" spans="1:6" s="135" customFormat="1" ht="24">
      <c r="A111" s="131"/>
      <c r="B111" s="53" t="s">
        <v>832</v>
      </c>
      <c r="C111" s="59"/>
      <c r="D111" s="59"/>
      <c r="E111" s="125"/>
      <c r="F111" s="59"/>
    </row>
    <row r="112" spans="1:6" s="135" customFormat="1" ht="24">
      <c r="A112" s="131" t="s">
        <v>351</v>
      </c>
      <c r="B112" s="53" t="s">
        <v>609</v>
      </c>
      <c r="C112" s="59" t="s">
        <v>344</v>
      </c>
      <c r="D112" s="59">
        <f>18*2</f>
        <v>36</v>
      </c>
      <c r="E112" s="125"/>
      <c r="F112" s="59">
        <f t="shared" ref="F112:F113" si="1">D112*E112</f>
        <v>0</v>
      </c>
    </row>
    <row r="113" spans="1:6" s="135" customFormat="1">
      <c r="A113" s="131" t="s">
        <v>352</v>
      </c>
      <c r="B113" s="53" t="s">
        <v>610</v>
      </c>
      <c r="C113" s="59" t="s">
        <v>344</v>
      </c>
      <c r="D113" s="59">
        <f>26*2</f>
        <v>52</v>
      </c>
      <c r="E113" s="125"/>
      <c r="F113" s="59">
        <f t="shared" si="1"/>
        <v>0</v>
      </c>
    </row>
    <row r="114" spans="1:6" s="135" customFormat="1">
      <c r="A114" s="131"/>
      <c r="B114" s="53"/>
      <c r="C114" s="59"/>
      <c r="D114" s="59"/>
      <c r="E114" s="125"/>
      <c r="F114" s="59"/>
    </row>
    <row r="115" spans="1:6" s="135" customFormat="1">
      <c r="A115" s="146"/>
      <c r="B115" s="54"/>
      <c r="C115" s="59"/>
      <c r="D115" s="59"/>
      <c r="E115" s="97"/>
      <c r="F115" s="97"/>
    </row>
    <row r="116" spans="1:6" s="135" customFormat="1" ht="12.75" thickBot="1">
      <c r="A116" s="147"/>
      <c r="B116" s="78"/>
      <c r="C116" s="59"/>
      <c r="D116" s="69"/>
      <c r="E116" s="69"/>
      <c r="F116" s="59"/>
    </row>
    <row r="117" spans="1:6" s="150" customFormat="1" ht="12.75" thickBot="1">
      <c r="A117" s="127"/>
      <c r="B117" s="46" t="s">
        <v>604</v>
      </c>
      <c r="C117" s="148"/>
      <c r="D117" s="44"/>
      <c r="E117" s="148"/>
      <c r="F117" s="149">
        <f>SUM(F81:F113)</f>
        <v>0</v>
      </c>
    </row>
    <row r="118" spans="1:6" s="153" customFormat="1">
      <c r="A118" s="151"/>
      <c r="B118" s="54"/>
      <c r="C118" s="59"/>
      <c r="D118" s="59"/>
      <c r="E118" s="152"/>
      <c r="F118" s="59"/>
    </row>
    <row r="119" spans="1:6">
      <c r="C119" s="97"/>
    </row>
    <row r="120" spans="1:6" s="155" customFormat="1">
      <c r="A120" s="127" t="s">
        <v>336</v>
      </c>
      <c r="B120" s="128" t="s">
        <v>605</v>
      </c>
      <c r="C120" s="154"/>
      <c r="D120" s="49"/>
      <c r="E120" s="154"/>
      <c r="F120" s="115"/>
    </row>
    <row r="121" spans="1:6">
      <c r="A121" s="58"/>
      <c r="B121" s="51"/>
    </row>
    <row r="122" spans="1:6" s="77" customFormat="1">
      <c r="A122" s="129" t="s">
        <v>345</v>
      </c>
      <c r="B122" s="77" t="s">
        <v>335</v>
      </c>
      <c r="C122" s="50"/>
      <c r="D122" s="50"/>
      <c r="E122" s="50"/>
      <c r="F122" s="50">
        <f>F68</f>
        <v>0</v>
      </c>
    </row>
    <row r="123" spans="1:6" s="77" customFormat="1">
      <c r="A123" s="129"/>
      <c r="C123" s="50"/>
      <c r="D123" s="50"/>
      <c r="E123" s="50"/>
      <c r="F123" s="50"/>
    </row>
    <row r="124" spans="1:6" s="77" customFormat="1">
      <c r="A124" s="129" t="s">
        <v>343</v>
      </c>
      <c r="B124" s="77" t="s">
        <v>283</v>
      </c>
      <c r="C124" s="50"/>
      <c r="D124" s="50"/>
      <c r="E124" s="50"/>
      <c r="F124" s="50">
        <f>F76</f>
        <v>0</v>
      </c>
    </row>
    <row r="125" spans="1:6" s="77" customFormat="1">
      <c r="A125" s="129"/>
      <c r="B125" s="51"/>
      <c r="C125" s="50"/>
      <c r="D125" s="50"/>
      <c r="E125" s="50"/>
      <c r="F125" s="50"/>
    </row>
    <row r="126" spans="1:6" s="77" customFormat="1">
      <c r="A126" s="129" t="s">
        <v>600</v>
      </c>
      <c r="B126" s="51" t="s">
        <v>515</v>
      </c>
      <c r="C126" s="50"/>
      <c r="D126" s="50"/>
      <c r="E126" s="50"/>
      <c r="F126" s="50">
        <f>F117</f>
        <v>0</v>
      </c>
    </row>
    <row r="127" spans="1:6" s="77" customFormat="1" ht="12.75" thickBot="1">
      <c r="A127" s="129"/>
      <c r="B127" s="54"/>
      <c r="C127" s="50"/>
      <c r="D127" s="50"/>
      <c r="E127" s="50"/>
      <c r="F127" s="50"/>
    </row>
    <row r="128" spans="1:6" s="155" customFormat="1" ht="12.75" thickBot="1">
      <c r="A128" s="40" t="s">
        <v>336</v>
      </c>
      <c r="B128" s="46" t="s">
        <v>611</v>
      </c>
      <c r="C128" s="148"/>
      <c r="D128" s="44"/>
      <c r="E128" s="148"/>
      <c r="F128" s="149">
        <f>SUM(F122:F127)</f>
        <v>0</v>
      </c>
    </row>
    <row r="129" spans="1:2">
      <c r="A129" s="58"/>
      <c r="B129" s="51"/>
    </row>
    <row r="130" spans="1:2">
      <c r="B130" s="73" t="s">
        <v>577</v>
      </c>
    </row>
  </sheetData>
  <mergeCells count="1">
    <mergeCell ref="A26:F26"/>
  </mergeCells>
  <printOptions horizontalCentered="1"/>
  <pageMargins left="0.70866141732283472" right="0.43307086614173229" top="0.74803149606299213" bottom="0.62992125984251968" header="0.31496062992125984" footer="0.15748031496062992"/>
  <pageSetup paperSize="9" scale="85" fitToHeight="0" orientation="portrait" horizontalDpi="300" verticalDpi="300" r:id="rId1"/>
  <headerFooter>
    <oddHeader>&amp;L&amp;"Arial,Bold"&amp;8&amp;K00-037USTANOVA ZOOLOŠKI VRT GRADA ZAGREBA
Ulica Fakultetsko dobro 1&amp;R&amp;"Arial,Bold"&amp;8&amp;K00-039ARCITEC IVŠIĆ“ d.o.o.
Veslačka 23 / Veslačka 4/15 
10 000 Zagreb</oddHeader>
    <oddFooter>&amp;L&amp;"Arial,Bold"&amp;8&amp;K00-045BOJANJE DIJELA PROSTORA
TROŠKOVNIK
&amp;C&amp;K00-045&amp;D&amp;R&amp;"Arial,Bold"&amp;8&amp;K00-045&amp;F
&amp;A
&amp;P</oddFooter>
  </headerFooter>
  <rowBreaks count="2" manualBreakCount="2">
    <brk id="54" max="5" man="1"/>
    <brk id="90"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4A0EC-0532-48BD-BFE5-9E795DEC90E5}">
  <sheetPr>
    <pageSetUpPr fitToPage="1"/>
  </sheetPr>
  <dimension ref="A1:L102"/>
  <sheetViews>
    <sheetView showZeros="0" view="pageBreakPreview" topLeftCell="A79" zoomScale="110" zoomScaleNormal="100" zoomScaleSheetLayoutView="110" zoomScalePageLayoutView="150" workbookViewId="0">
      <selection activeCell="B74" sqref="B74"/>
    </sheetView>
  </sheetViews>
  <sheetFormatPr defaultRowHeight="12"/>
  <cols>
    <col min="1" max="1" width="9.85546875" style="72" bestFit="1" customWidth="1"/>
    <col min="2" max="2" width="56.28515625" style="73" customWidth="1"/>
    <col min="3" max="3" width="8.85546875" style="59" customWidth="1"/>
    <col min="4" max="4" width="12.42578125" style="97" customWidth="1"/>
    <col min="5" max="5" width="13.42578125" style="97" bestFit="1" customWidth="1"/>
    <col min="6" max="6" width="18" style="97" customWidth="1"/>
    <col min="7" max="8" width="9.140625" style="71"/>
    <col min="9" max="9" width="33.85546875" style="71" bestFit="1" customWidth="1"/>
    <col min="10" max="16384" width="9.140625" style="71"/>
  </cols>
  <sheetData>
    <row r="1" spans="1:6">
      <c r="D1" s="69"/>
      <c r="E1" s="69"/>
      <c r="F1" s="59"/>
    </row>
    <row r="2" spans="1:6">
      <c r="D2" s="69"/>
      <c r="E2" s="69"/>
      <c r="F2" s="59"/>
    </row>
    <row r="3" spans="1:6" s="109" customFormat="1" ht="35.25">
      <c r="A3" s="105"/>
      <c r="B3" s="106"/>
      <c r="C3" s="107"/>
      <c r="D3" s="108"/>
      <c r="E3" s="108"/>
      <c r="F3" s="107"/>
    </row>
    <row r="4" spans="1:6" s="109" customFormat="1" ht="35.25">
      <c r="A4" s="105"/>
      <c r="B4" s="106"/>
      <c r="C4" s="107"/>
      <c r="D4" s="108"/>
      <c r="E4" s="108"/>
      <c r="F4" s="107"/>
    </row>
    <row r="5" spans="1:6" s="109" customFormat="1" ht="35.25">
      <c r="A5" s="105"/>
      <c r="B5" s="106"/>
      <c r="C5" s="107"/>
      <c r="D5" s="108"/>
      <c r="E5" s="108"/>
      <c r="F5" s="107"/>
    </row>
    <row r="6" spans="1:6" s="109" customFormat="1" ht="35.25">
      <c r="A6" s="105"/>
      <c r="B6" s="106"/>
      <c r="C6" s="107"/>
      <c r="D6" s="108"/>
      <c r="E6" s="108"/>
      <c r="F6" s="107"/>
    </row>
    <row r="7" spans="1:6" s="109" customFormat="1" ht="35.25">
      <c r="A7" s="105"/>
      <c r="B7" s="106"/>
      <c r="C7" s="107"/>
      <c r="D7" s="108"/>
      <c r="E7" s="108"/>
      <c r="F7" s="107"/>
    </row>
    <row r="8" spans="1:6" s="109" customFormat="1" ht="35.25">
      <c r="A8" s="105"/>
      <c r="B8" s="106"/>
      <c r="C8" s="107"/>
      <c r="D8" s="108"/>
      <c r="E8" s="108"/>
      <c r="F8" s="107"/>
    </row>
    <row r="9" spans="1:6" s="109" customFormat="1" ht="35.25">
      <c r="A9" s="105"/>
      <c r="B9" s="106"/>
      <c r="C9" s="107"/>
      <c r="D9" s="108"/>
      <c r="E9" s="108"/>
      <c r="F9" s="107"/>
    </row>
    <row r="10" spans="1:6" s="109" customFormat="1" ht="35.25">
      <c r="A10" s="105"/>
      <c r="B10" s="106"/>
      <c r="C10" s="107"/>
      <c r="D10" s="108"/>
      <c r="E10" s="108"/>
      <c r="F10" s="107"/>
    </row>
    <row r="11" spans="1:6" s="109" customFormat="1" ht="35.25">
      <c r="A11" s="105"/>
      <c r="B11" s="106"/>
      <c r="C11" s="107"/>
      <c r="D11" s="108"/>
      <c r="E11" s="108"/>
      <c r="F11" s="107"/>
    </row>
    <row r="12" spans="1:6">
      <c r="D12" s="69"/>
      <c r="E12" s="69"/>
      <c r="F12" s="59"/>
    </row>
    <row r="13" spans="1:6">
      <c r="D13" s="69"/>
      <c r="E13" s="69"/>
      <c r="F13" s="59"/>
    </row>
    <row r="14" spans="1:6">
      <c r="D14" s="69"/>
      <c r="E14" s="69"/>
      <c r="F14" s="59"/>
    </row>
    <row r="15" spans="1:6">
      <c r="D15" s="69"/>
      <c r="E15" s="69"/>
      <c r="F15" s="59"/>
    </row>
    <row r="16" spans="1:6">
      <c r="D16" s="69"/>
      <c r="E16" s="69"/>
      <c r="F16" s="59"/>
    </row>
    <row r="17" spans="1:6">
      <c r="D17" s="69"/>
      <c r="E17" s="69"/>
      <c r="F17" s="59"/>
    </row>
    <row r="18" spans="1:6">
      <c r="D18" s="69"/>
      <c r="E18" s="69"/>
      <c r="F18" s="59"/>
    </row>
    <row r="19" spans="1:6">
      <c r="D19" s="69"/>
      <c r="E19" s="69"/>
      <c r="F19" s="59"/>
    </row>
    <row r="20" spans="1:6">
      <c r="D20" s="69"/>
      <c r="E20" s="69"/>
      <c r="F20" s="59"/>
    </row>
    <row r="21" spans="1:6">
      <c r="D21" s="69"/>
      <c r="E21" s="69"/>
      <c r="F21" s="59"/>
    </row>
    <row r="22" spans="1:6">
      <c r="D22" s="69"/>
      <c r="E22" s="69"/>
      <c r="F22" s="59"/>
    </row>
    <row r="23" spans="1:6">
      <c r="D23" s="69"/>
      <c r="E23" s="69"/>
      <c r="F23" s="59"/>
    </row>
    <row r="24" spans="1:6">
      <c r="D24" s="69"/>
      <c r="E24" s="69"/>
      <c r="F24" s="59"/>
    </row>
    <row r="25" spans="1:6" ht="12.75" thickBot="1">
      <c r="D25" s="69"/>
      <c r="E25" s="69"/>
      <c r="F25" s="59"/>
    </row>
    <row r="26" spans="1:6" ht="12.75" thickBot="1">
      <c r="A26" s="253" t="s">
        <v>827</v>
      </c>
      <c r="B26" s="254"/>
      <c r="C26" s="254"/>
      <c r="D26" s="254"/>
      <c r="E26" s="254"/>
      <c r="F26" s="255"/>
    </row>
    <row r="27" spans="1:6">
      <c r="D27" s="69"/>
      <c r="E27" s="69"/>
      <c r="F27" s="59"/>
    </row>
    <row r="28" spans="1:6">
      <c r="D28" s="69"/>
      <c r="E28" s="69"/>
      <c r="F28" s="59"/>
    </row>
    <row r="29" spans="1:6">
      <c r="D29" s="69"/>
      <c r="E29" s="69"/>
      <c r="F29" s="59"/>
    </row>
    <row r="30" spans="1:6">
      <c r="D30" s="69"/>
      <c r="E30" s="69"/>
      <c r="F30" s="59"/>
    </row>
    <row r="31" spans="1:6">
      <c r="D31" s="69"/>
      <c r="E31" s="69"/>
      <c r="F31" s="59"/>
    </row>
    <row r="32" spans="1:6">
      <c r="D32" s="69"/>
      <c r="E32" s="69"/>
      <c r="F32" s="59"/>
    </row>
    <row r="33" spans="3:6">
      <c r="D33" s="69"/>
      <c r="E33" s="69"/>
      <c r="F33" s="59"/>
    </row>
    <row r="34" spans="3:6">
      <c r="D34" s="69"/>
      <c r="E34" s="69"/>
      <c r="F34" s="59"/>
    </row>
    <row r="35" spans="3:6">
      <c r="D35" s="69"/>
      <c r="E35" s="69"/>
      <c r="F35" s="59"/>
    </row>
    <row r="36" spans="3:6">
      <c r="D36" s="69"/>
      <c r="E36" s="69"/>
      <c r="F36" s="59"/>
    </row>
    <row r="37" spans="3:6">
      <c r="D37" s="69"/>
      <c r="E37" s="69"/>
      <c r="F37" s="59"/>
    </row>
    <row r="38" spans="3:6">
      <c r="D38" s="69"/>
      <c r="E38" s="69"/>
      <c r="F38" s="59"/>
    </row>
    <row r="39" spans="3:6">
      <c r="D39" s="69"/>
      <c r="E39" s="69"/>
      <c r="F39" s="59"/>
    </row>
    <row r="40" spans="3:6">
      <c r="D40" s="69"/>
      <c r="E40" s="69"/>
      <c r="F40" s="59"/>
    </row>
    <row r="41" spans="3:6">
      <c r="D41" s="69"/>
      <c r="E41" s="69"/>
      <c r="F41" s="59"/>
    </row>
    <row r="42" spans="3:6">
      <c r="D42" s="69"/>
      <c r="E42" s="69"/>
      <c r="F42" s="59"/>
    </row>
    <row r="43" spans="3:6">
      <c r="D43" s="69"/>
      <c r="E43" s="69"/>
      <c r="F43" s="59"/>
    </row>
    <row r="44" spans="3:6">
      <c r="D44" s="69"/>
      <c r="E44" s="69"/>
      <c r="F44" s="59"/>
    </row>
    <row r="45" spans="3:6">
      <c r="C45" s="112"/>
      <c r="D45" s="50"/>
      <c r="E45" s="111"/>
      <c r="F45" s="112"/>
    </row>
    <row r="46" spans="3:6">
      <c r="C46" s="112"/>
      <c r="D46" s="50"/>
      <c r="E46" s="111"/>
      <c r="F46" s="112"/>
    </row>
    <row r="47" spans="3:6">
      <c r="C47" s="112"/>
      <c r="D47" s="50"/>
      <c r="E47" s="111"/>
      <c r="F47" s="112"/>
    </row>
    <row r="48" spans="3:6">
      <c r="C48" s="112" t="s">
        <v>518</v>
      </c>
      <c r="D48" s="50"/>
      <c r="E48" s="112"/>
      <c r="F48" s="112"/>
    </row>
    <row r="49" spans="1:7">
      <c r="C49" s="112"/>
      <c r="D49" s="50"/>
      <c r="E49" s="112"/>
      <c r="F49" s="112"/>
    </row>
    <row r="50" spans="1:7">
      <c r="C50" s="112" t="s">
        <v>522</v>
      </c>
      <c r="D50" s="50"/>
      <c r="E50" s="112"/>
      <c r="F50" s="112"/>
    </row>
    <row r="51" spans="1:7">
      <c r="C51" s="112"/>
      <c r="D51" s="50"/>
      <c r="E51" s="112"/>
      <c r="F51" s="112"/>
    </row>
    <row r="52" spans="1:7">
      <c r="C52" s="112"/>
      <c r="D52" s="50"/>
      <c r="E52" s="112"/>
      <c r="F52" s="112"/>
    </row>
    <row r="55" spans="1:7" s="85" customFormat="1">
      <c r="A55" s="113"/>
      <c r="C55" s="114"/>
      <c r="D55" s="115"/>
      <c r="E55" s="115"/>
      <c r="F55" s="59"/>
    </row>
    <row r="56" spans="1:7">
      <c r="A56" s="88" t="s">
        <v>257</v>
      </c>
      <c r="B56" s="116" t="s">
        <v>612</v>
      </c>
      <c r="C56" s="117"/>
      <c r="D56" s="118"/>
      <c r="E56" s="117"/>
      <c r="F56" s="117"/>
    </row>
    <row r="57" spans="1:7" ht="13.5" customHeight="1">
      <c r="A57" s="88"/>
      <c r="B57" s="51"/>
      <c r="G57" s="119"/>
    </row>
    <row r="58" spans="1:7" s="85" customFormat="1" ht="24">
      <c r="A58" s="120" t="s">
        <v>346</v>
      </c>
      <c r="B58" s="121" t="s">
        <v>347</v>
      </c>
      <c r="C58" s="122" t="s">
        <v>348</v>
      </c>
      <c r="D58" s="122" t="s">
        <v>349</v>
      </c>
      <c r="E58" s="123"/>
      <c r="F58" s="122" t="s">
        <v>350</v>
      </c>
    </row>
    <row r="59" spans="1:7" s="85" customFormat="1">
      <c r="A59" s="113"/>
      <c r="C59" s="48"/>
      <c r="D59" s="48"/>
      <c r="E59" s="115"/>
      <c r="F59" s="48"/>
    </row>
    <row r="60" spans="1:7" s="51" customFormat="1" ht="31.5" customHeight="1">
      <c r="A60" s="124"/>
      <c r="B60" s="54" t="s">
        <v>613</v>
      </c>
      <c r="C60" s="59"/>
      <c r="D60" s="59"/>
      <c r="E60" s="125"/>
      <c r="F60" s="97"/>
    </row>
    <row r="61" spans="1:7" s="51" customFormat="1" ht="48">
      <c r="A61" s="124"/>
      <c r="B61" s="54" t="s">
        <v>570</v>
      </c>
      <c r="C61" s="59"/>
      <c r="D61" s="59"/>
      <c r="E61" s="125"/>
      <c r="F61" s="97"/>
    </row>
    <row r="62" spans="1:7">
      <c r="A62" s="88"/>
      <c r="B62" s="116"/>
      <c r="D62" s="126"/>
      <c r="E62" s="59"/>
      <c r="F62" s="59"/>
    </row>
    <row r="63" spans="1:7" s="51" customFormat="1">
      <c r="A63" s="127" t="s">
        <v>221</v>
      </c>
      <c r="B63" s="128" t="s">
        <v>335</v>
      </c>
      <c r="C63" s="59"/>
      <c r="D63" s="59"/>
      <c r="E63" s="125"/>
      <c r="F63" s="97"/>
    </row>
    <row r="64" spans="1:7" s="51" customFormat="1">
      <c r="A64" s="124"/>
      <c r="B64" s="54"/>
      <c r="C64" s="59"/>
      <c r="D64" s="59"/>
      <c r="E64" s="125"/>
      <c r="F64" s="97"/>
    </row>
    <row r="65" spans="1:12" s="77" customFormat="1" ht="48">
      <c r="A65" s="67" t="s">
        <v>622</v>
      </c>
      <c r="B65" s="53" t="s">
        <v>525</v>
      </c>
      <c r="C65" s="59"/>
      <c r="D65" s="59"/>
      <c r="E65" s="59"/>
      <c r="F65" s="59"/>
    </row>
    <row r="66" spans="1:12" s="77" customFormat="1" ht="24">
      <c r="A66" s="67"/>
      <c r="B66" s="51" t="s">
        <v>552</v>
      </c>
      <c r="C66" s="59" t="s">
        <v>344</v>
      </c>
      <c r="D66" s="59">
        <v>56</v>
      </c>
      <c r="E66" s="59"/>
      <c r="F66" s="97">
        <f>D66*E66</f>
        <v>0</v>
      </c>
    </row>
    <row r="67" spans="1:12" s="51" customFormat="1" ht="12.75" thickBot="1">
      <c r="A67" s="129"/>
      <c r="C67" s="59"/>
      <c r="D67" s="59"/>
      <c r="E67" s="59"/>
      <c r="F67" s="97"/>
      <c r="G67" s="77"/>
      <c r="H67" s="77"/>
      <c r="I67" s="77"/>
      <c r="J67" s="77"/>
      <c r="K67" s="77"/>
      <c r="L67" s="77"/>
    </row>
    <row r="68" spans="1:12" s="77" customFormat="1" ht="12.75" thickBot="1">
      <c r="A68" s="40"/>
      <c r="B68" s="41" t="s">
        <v>623</v>
      </c>
      <c r="C68" s="44"/>
      <c r="D68" s="44"/>
      <c r="E68" s="44"/>
      <c r="F68" s="45">
        <f>SUM(F65:F66)</f>
        <v>0</v>
      </c>
    </row>
    <row r="69" spans="1:12" s="77" customFormat="1">
      <c r="A69" s="43"/>
      <c r="B69" s="42"/>
      <c r="C69" s="48"/>
      <c r="D69" s="48"/>
      <c r="E69" s="48"/>
      <c r="F69" s="48"/>
    </row>
    <row r="70" spans="1:12" s="77" customFormat="1">
      <c r="A70" s="129"/>
      <c r="B70" s="51"/>
      <c r="C70" s="59"/>
      <c r="D70" s="59"/>
      <c r="E70" s="59"/>
      <c r="F70" s="59"/>
    </row>
    <row r="71" spans="1:12" s="51" customFormat="1">
      <c r="A71" s="40" t="s">
        <v>223</v>
      </c>
      <c r="B71" s="128" t="s">
        <v>595</v>
      </c>
      <c r="C71" s="59"/>
      <c r="D71" s="59"/>
      <c r="E71" s="97"/>
      <c r="F71" s="59"/>
    </row>
    <row r="72" spans="1:12" s="51" customFormat="1">
      <c r="A72" s="130"/>
      <c r="B72" s="54"/>
      <c r="C72" s="59"/>
      <c r="D72" s="59"/>
      <c r="E72" s="97"/>
      <c r="F72" s="59"/>
    </row>
    <row r="73" spans="1:12" s="135" customFormat="1">
      <c r="A73" s="131" t="s">
        <v>624</v>
      </c>
      <c r="B73" s="53" t="s">
        <v>590</v>
      </c>
      <c r="C73" s="132"/>
      <c r="D73" s="133"/>
      <c r="E73" s="134"/>
      <c r="F73" s="51"/>
    </row>
    <row r="74" spans="1:12" s="135" customFormat="1" ht="118.5" customHeight="1">
      <c r="A74" s="131"/>
      <c r="B74" s="53" t="s">
        <v>615</v>
      </c>
      <c r="C74" s="132"/>
      <c r="D74" s="133"/>
      <c r="E74" s="134"/>
      <c r="F74" s="51"/>
    </row>
    <row r="75" spans="1:12" s="135" customFormat="1" ht="36">
      <c r="A75" s="131"/>
      <c r="B75" s="53" t="s">
        <v>614</v>
      </c>
      <c r="C75" s="132"/>
      <c r="D75" s="133"/>
      <c r="E75" s="134"/>
      <c r="F75" s="51"/>
    </row>
    <row r="76" spans="1:12" s="135" customFormat="1" ht="24">
      <c r="A76" s="131"/>
      <c r="B76" s="135" t="s">
        <v>538</v>
      </c>
      <c r="C76" s="132"/>
      <c r="D76" s="133"/>
      <c r="E76" s="134"/>
      <c r="F76" s="51"/>
    </row>
    <row r="77" spans="1:12" s="51" customFormat="1">
      <c r="A77" s="58"/>
      <c r="B77" s="51" t="s">
        <v>616</v>
      </c>
      <c r="C77" s="136"/>
      <c r="D77" s="133"/>
      <c r="E77" s="57"/>
      <c r="F77" s="57"/>
      <c r="G77" s="119"/>
    </row>
    <row r="78" spans="1:12" s="135" customFormat="1" ht="36">
      <c r="A78" s="131"/>
      <c r="B78" s="53" t="s">
        <v>591</v>
      </c>
      <c r="C78" s="132"/>
      <c r="D78" s="133"/>
      <c r="E78" s="134"/>
      <c r="F78" s="51"/>
    </row>
    <row r="79" spans="1:12" s="51" customFormat="1" ht="36">
      <c r="A79" s="58"/>
      <c r="B79" s="51" t="s">
        <v>540</v>
      </c>
      <c r="C79" s="136"/>
      <c r="D79" s="47"/>
      <c r="E79" s="57"/>
      <c r="F79" s="57"/>
      <c r="G79" s="119"/>
    </row>
    <row r="80" spans="1:12" s="135" customFormat="1">
      <c r="A80" s="131"/>
      <c r="B80" s="53" t="s">
        <v>541</v>
      </c>
      <c r="C80" s="132"/>
      <c r="D80" s="133"/>
      <c r="E80" s="134"/>
      <c r="F80" s="51"/>
    </row>
    <row r="81" spans="1:6" s="135" customFormat="1" ht="24">
      <c r="A81" s="137"/>
      <c r="B81" s="53" t="s">
        <v>618</v>
      </c>
      <c r="C81" s="138"/>
      <c r="D81" s="139"/>
      <c r="E81" s="140"/>
      <c r="F81" s="57"/>
    </row>
    <row r="82" spans="1:6" s="135" customFormat="1">
      <c r="A82" s="137"/>
      <c r="B82" s="141" t="s">
        <v>617</v>
      </c>
      <c r="C82" s="142" t="s">
        <v>344</v>
      </c>
      <c r="D82" s="143">
        <v>225</v>
      </c>
      <c r="E82" s="144"/>
      <c r="F82" s="97">
        <f>D82*E82</f>
        <v>0</v>
      </c>
    </row>
    <row r="83" spans="1:6" s="135" customFormat="1">
      <c r="A83" s="137"/>
      <c r="B83" s="53"/>
      <c r="C83" s="142"/>
      <c r="D83" s="143"/>
      <c r="E83" s="144"/>
      <c r="F83" s="51"/>
    </row>
    <row r="84" spans="1:6" s="135" customFormat="1" ht="24">
      <c r="A84" s="131" t="s">
        <v>625</v>
      </c>
      <c r="B84" s="53" t="s">
        <v>580</v>
      </c>
      <c r="C84" s="132"/>
      <c r="D84" s="133"/>
      <c r="E84" s="134"/>
      <c r="F84" s="51"/>
    </row>
    <row r="85" spans="1:6" s="51" customFormat="1" ht="60">
      <c r="A85" s="131"/>
      <c r="B85" s="53" t="s">
        <v>592</v>
      </c>
      <c r="C85" s="132"/>
      <c r="D85" s="133"/>
      <c r="E85" s="134"/>
    </row>
    <row r="86" spans="1:6" s="135" customFormat="1">
      <c r="A86" s="131"/>
      <c r="B86" s="145" t="s">
        <v>619</v>
      </c>
      <c r="C86" s="132"/>
      <c r="D86" s="133"/>
      <c r="E86" s="134"/>
      <c r="F86" s="51"/>
    </row>
    <row r="87" spans="1:6" s="135" customFormat="1" ht="24">
      <c r="A87" s="131"/>
      <c r="B87" s="145" t="s">
        <v>572</v>
      </c>
      <c r="C87" s="132"/>
      <c r="D87" s="133"/>
      <c r="E87" s="134"/>
      <c r="F87" s="51"/>
    </row>
    <row r="88" spans="1:6" s="135" customFormat="1" ht="36">
      <c r="A88" s="131"/>
      <c r="B88" s="145" t="s">
        <v>574</v>
      </c>
      <c r="C88" s="132"/>
      <c r="D88" s="133"/>
      <c r="E88" s="134"/>
      <c r="F88" s="51"/>
    </row>
    <row r="89" spans="1:6" s="135" customFormat="1">
      <c r="A89" s="131"/>
      <c r="B89" s="53" t="s">
        <v>726</v>
      </c>
      <c r="C89" s="142" t="s">
        <v>344</v>
      </c>
      <c r="D89" s="143">
        <f>$D$82</f>
        <v>225</v>
      </c>
      <c r="E89" s="144"/>
      <c r="F89" s="97">
        <f>D89*E89</f>
        <v>0</v>
      </c>
    </row>
    <row r="90" spans="1:6" s="135" customFormat="1" ht="12.75" thickBot="1">
      <c r="A90" s="147"/>
      <c r="B90" s="78"/>
      <c r="C90" s="59"/>
      <c r="D90" s="69"/>
      <c r="E90" s="69"/>
      <c r="F90" s="59"/>
    </row>
    <row r="91" spans="1:6" s="150" customFormat="1" ht="12.75" thickBot="1">
      <c r="A91" s="127"/>
      <c r="B91" s="46" t="s">
        <v>626</v>
      </c>
      <c r="C91" s="148"/>
      <c r="D91" s="44"/>
      <c r="E91" s="148"/>
      <c r="F91" s="149">
        <f>SUM(F73:F89)</f>
        <v>0</v>
      </c>
    </row>
    <row r="92" spans="1:6" s="153" customFormat="1">
      <c r="A92" s="151"/>
      <c r="B92" s="54"/>
      <c r="C92" s="59"/>
      <c r="D92" s="59"/>
      <c r="E92" s="152"/>
      <c r="F92" s="59"/>
    </row>
    <row r="93" spans="1:6">
      <c r="C93" s="97"/>
    </row>
    <row r="94" spans="1:6" s="155" customFormat="1">
      <c r="A94" s="127" t="s">
        <v>257</v>
      </c>
      <c r="B94" s="128" t="s">
        <v>620</v>
      </c>
      <c r="C94" s="154"/>
      <c r="D94" s="49"/>
      <c r="E94" s="154"/>
      <c r="F94" s="115"/>
    </row>
    <row r="95" spans="1:6">
      <c r="A95" s="58"/>
      <c r="B95" s="51"/>
    </row>
    <row r="96" spans="1:6" s="77" customFormat="1">
      <c r="A96" s="129" t="s">
        <v>221</v>
      </c>
      <c r="B96" s="77" t="s">
        <v>335</v>
      </c>
      <c r="C96" s="50"/>
      <c r="D96" s="50"/>
      <c r="E96" s="50"/>
      <c r="F96" s="50">
        <f>$F$68</f>
        <v>0</v>
      </c>
    </row>
    <row r="97" spans="1:6" s="77" customFormat="1">
      <c r="A97" s="129"/>
      <c r="B97" s="51"/>
      <c r="C97" s="50"/>
      <c r="D97" s="50"/>
      <c r="E97" s="50"/>
      <c r="F97" s="50"/>
    </row>
    <row r="98" spans="1:6" s="77" customFormat="1">
      <c r="A98" s="129" t="s">
        <v>223</v>
      </c>
      <c r="B98" s="51" t="s">
        <v>515</v>
      </c>
      <c r="C98" s="50"/>
      <c r="D98" s="50"/>
      <c r="E98" s="50"/>
      <c r="F98" s="50">
        <f>$F$91</f>
        <v>0</v>
      </c>
    </row>
    <row r="99" spans="1:6" s="77" customFormat="1" ht="12.75" thickBot="1">
      <c r="A99" s="129"/>
      <c r="B99" s="54"/>
      <c r="C99" s="50"/>
      <c r="D99" s="50"/>
      <c r="E99" s="50"/>
      <c r="F99" s="50"/>
    </row>
    <row r="100" spans="1:6" s="155" customFormat="1" ht="12.75" thickBot="1">
      <c r="A100" s="40" t="s">
        <v>257</v>
      </c>
      <c r="B100" s="46" t="s">
        <v>621</v>
      </c>
      <c r="C100" s="148"/>
      <c r="D100" s="44"/>
      <c r="E100" s="148"/>
      <c r="F100" s="149">
        <f>SUM(F96,F98)</f>
        <v>0</v>
      </c>
    </row>
    <row r="101" spans="1:6">
      <c r="A101" s="58"/>
      <c r="B101" s="51"/>
    </row>
    <row r="102" spans="1:6">
      <c r="B102" s="73" t="s">
        <v>577</v>
      </c>
    </row>
  </sheetData>
  <mergeCells count="1">
    <mergeCell ref="A26:F26"/>
  </mergeCells>
  <printOptions horizontalCentered="1"/>
  <pageMargins left="0.70866141732283472" right="0.43307086614173229" top="0.74803149606299213" bottom="0.62992125984251968" header="0.31496062992125984" footer="0.15748031496062992"/>
  <pageSetup paperSize="9" scale="85" fitToHeight="0" orientation="portrait" horizontalDpi="300" verticalDpi="300" r:id="rId1"/>
  <headerFooter>
    <oddHeader>&amp;L&amp;"Arial,Bold"&amp;8&amp;K00-037USTANOVA ZOOLOŠKI VRT GRADA ZAGREBA
Ulica Fakultetsko dobro 1&amp;R&amp;"Arial,Bold"&amp;8&amp;K00-039ARCITEC IVŠIĆ“ d.o.o.
Veslačka 23 / Veslačka 4/15 
10 000 Zagreb</oddHeader>
    <oddFooter>&amp;L&amp;"Arial,Bold"&amp;8&amp;K00-045BOJANJE DIJELA PROSTORA
TROŠKOVNIK
&amp;C&amp;K00-045&amp;D&amp;R&amp;"Arial,Bold"&amp;8&amp;K00-045&amp;F
&amp;A
&amp;P</oddFooter>
  </headerFooter>
  <rowBreaks count="2" manualBreakCount="2">
    <brk id="55" max="5" man="1"/>
    <brk id="92"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E6E38-4AA4-486E-ACB9-27128741E1F2}">
  <sheetPr>
    <pageSetUpPr fitToPage="1"/>
  </sheetPr>
  <dimension ref="A1:L200"/>
  <sheetViews>
    <sheetView showZeros="0" view="pageBreakPreview" topLeftCell="A169" zoomScale="110" zoomScaleNormal="100" zoomScaleSheetLayoutView="110" zoomScalePageLayoutView="150" workbookViewId="0">
      <selection activeCell="Q125" sqref="Q125:R125"/>
    </sheetView>
  </sheetViews>
  <sheetFormatPr defaultRowHeight="12"/>
  <cols>
    <col min="1" max="1" width="9.85546875" style="72" bestFit="1" customWidth="1"/>
    <col min="2" max="2" width="56.28515625" style="73" customWidth="1"/>
    <col min="3" max="3" width="8.85546875" style="59" customWidth="1"/>
    <col min="4" max="4" width="12.42578125" style="97" customWidth="1"/>
    <col min="5" max="5" width="13.42578125" style="97" bestFit="1" customWidth="1"/>
    <col min="6" max="6" width="18" style="97" customWidth="1"/>
    <col min="7" max="8" width="9.140625" style="71"/>
    <col min="9" max="9" width="33.85546875" style="71" bestFit="1" customWidth="1"/>
    <col min="10" max="16384" width="9.140625" style="71"/>
  </cols>
  <sheetData>
    <row r="1" spans="1:6">
      <c r="D1" s="69"/>
      <c r="E1" s="69"/>
      <c r="F1" s="59"/>
    </row>
    <row r="2" spans="1:6">
      <c r="D2" s="69"/>
      <c r="E2" s="69"/>
      <c r="F2" s="59"/>
    </row>
    <row r="3" spans="1:6" s="109" customFormat="1" ht="35.25">
      <c r="A3" s="105"/>
      <c r="B3" s="106"/>
      <c r="C3" s="107"/>
      <c r="D3" s="108"/>
      <c r="E3" s="108"/>
      <c r="F3" s="107"/>
    </row>
    <row r="4" spans="1:6" s="109" customFormat="1" ht="35.25">
      <c r="A4" s="105"/>
      <c r="B4" s="106"/>
      <c r="C4" s="107"/>
      <c r="D4" s="108"/>
      <c r="E4" s="108"/>
      <c r="F4" s="107"/>
    </row>
    <row r="5" spans="1:6" s="109" customFormat="1" ht="35.25">
      <c r="A5" s="105"/>
      <c r="B5" s="106"/>
      <c r="C5" s="107"/>
      <c r="D5" s="108"/>
      <c r="E5" s="108"/>
      <c r="F5" s="107"/>
    </row>
    <row r="6" spans="1:6" s="109" customFormat="1" ht="35.25">
      <c r="A6" s="105"/>
      <c r="B6" s="106"/>
      <c r="C6" s="107"/>
      <c r="D6" s="108"/>
      <c r="E6" s="108"/>
      <c r="F6" s="107"/>
    </row>
    <row r="7" spans="1:6" s="109" customFormat="1" ht="35.25">
      <c r="A7" s="105"/>
      <c r="B7" s="106"/>
      <c r="C7" s="107"/>
      <c r="D7" s="108"/>
      <c r="E7" s="108"/>
      <c r="F7" s="107"/>
    </row>
    <row r="8" spans="1:6" s="109" customFormat="1" ht="35.25">
      <c r="A8" s="105"/>
      <c r="B8" s="106"/>
      <c r="C8" s="107"/>
      <c r="D8" s="108"/>
      <c r="E8" s="108"/>
      <c r="F8" s="107"/>
    </row>
    <row r="9" spans="1:6" s="109" customFormat="1" ht="35.25">
      <c r="A9" s="105"/>
      <c r="B9" s="106"/>
      <c r="C9" s="107"/>
      <c r="D9" s="108"/>
      <c r="E9" s="108"/>
      <c r="F9" s="107"/>
    </row>
    <row r="10" spans="1:6" s="109" customFormat="1" ht="35.25">
      <c r="A10" s="105"/>
      <c r="B10" s="106"/>
      <c r="C10" s="107"/>
      <c r="D10" s="108"/>
      <c r="E10" s="108"/>
      <c r="F10" s="107"/>
    </row>
    <row r="11" spans="1:6" s="109" customFormat="1" ht="35.25">
      <c r="A11" s="105"/>
      <c r="B11" s="106"/>
      <c r="C11" s="107"/>
      <c r="D11" s="108"/>
      <c r="E11" s="108"/>
      <c r="F11" s="107"/>
    </row>
    <row r="12" spans="1:6">
      <c r="D12" s="69"/>
      <c r="E12" s="69"/>
      <c r="F12" s="59"/>
    </row>
    <row r="13" spans="1:6">
      <c r="D13" s="69"/>
      <c r="E13" s="69"/>
      <c r="F13" s="59"/>
    </row>
    <row r="14" spans="1:6">
      <c r="D14" s="69"/>
      <c r="E14" s="69"/>
      <c r="F14" s="59"/>
    </row>
    <row r="15" spans="1:6">
      <c r="D15" s="69"/>
      <c r="E15" s="69"/>
      <c r="F15" s="59"/>
    </row>
    <row r="16" spans="1:6">
      <c r="D16" s="69"/>
      <c r="E16" s="69"/>
      <c r="F16" s="59"/>
    </row>
    <row r="17" spans="1:6">
      <c r="D17" s="69"/>
      <c r="E17" s="69"/>
      <c r="F17" s="59"/>
    </row>
    <row r="18" spans="1:6">
      <c r="D18" s="69"/>
      <c r="E18" s="69"/>
      <c r="F18" s="59"/>
    </row>
    <row r="19" spans="1:6">
      <c r="D19" s="69"/>
      <c r="E19" s="69"/>
      <c r="F19" s="59"/>
    </row>
    <row r="20" spans="1:6">
      <c r="D20" s="69"/>
      <c r="E20" s="69"/>
      <c r="F20" s="59"/>
    </row>
    <row r="21" spans="1:6">
      <c r="D21" s="69"/>
      <c r="E21" s="69"/>
      <c r="F21" s="59"/>
    </row>
    <row r="22" spans="1:6">
      <c r="D22" s="69"/>
      <c r="E22" s="69"/>
      <c r="F22" s="59"/>
    </row>
    <row r="23" spans="1:6">
      <c r="D23" s="69"/>
      <c r="E23" s="69"/>
      <c r="F23" s="59"/>
    </row>
    <row r="24" spans="1:6">
      <c r="D24" s="69"/>
      <c r="E24" s="69"/>
      <c r="F24" s="59"/>
    </row>
    <row r="25" spans="1:6" ht="12.75" thickBot="1">
      <c r="D25" s="69"/>
      <c r="E25" s="69"/>
      <c r="F25" s="59"/>
    </row>
    <row r="26" spans="1:6" ht="12.75" thickBot="1">
      <c r="A26" s="253" t="s">
        <v>871</v>
      </c>
      <c r="B26" s="254"/>
      <c r="C26" s="254"/>
      <c r="D26" s="254"/>
      <c r="E26" s="254"/>
      <c r="F26" s="255"/>
    </row>
    <row r="27" spans="1:6">
      <c r="D27" s="69"/>
      <c r="E27" s="69"/>
      <c r="F27" s="59"/>
    </row>
    <row r="28" spans="1:6">
      <c r="D28" s="69"/>
      <c r="E28" s="69"/>
      <c r="F28" s="59"/>
    </row>
    <row r="29" spans="1:6">
      <c r="D29" s="69"/>
      <c r="E29" s="69"/>
      <c r="F29" s="59"/>
    </row>
    <row r="30" spans="1:6">
      <c r="D30" s="69"/>
      <c r="E30" s="69"/>
      <c r="F30" s="59"/>
    </row>
    <row r="31" spans="1:6">
      <c r="D31" s="69"/>
      <c r="E31" s="69"/>
      <c r="F31" s="59"/>
    </row>
    <row r="32" spans="1:6">
      <c r="D32" s="69"/>
      <c r="E32" s="69"/>
      <c r="F32" s="59"/>
    </row>
    <row r="33" spans="3:6">
      <c r="D33" s="69"/>
      <c r="E33" s="69"/>
      <c r="F33" s="59"/>
    </row>
    <row r="34" spans="3:6">
      <c r="D34" s="69"/>
      <c r="E34" s="69"/>
      <c r="F34" s="59"/>
    </row>
    <row r="35" spans="3:6">
      <c r="D35" s="69"/>
      <c r="E35" s="69"/>
      <c r="F35" s="59"/>
    </row>
    <row r="36" spans="3:6">
      <c r="D36" s="69"/>
      <c r="E36" s="69"/>
      <c r="F36" s="59"/>
    </row>
    <row r="37" spans="3:6">
      <c r="D37" s="69"/>
      <c r="E37" s="69"/>
      <c r="F37" s="59"/>
    </row>
    <row r="38" spans="3:6">
      <c r="D38" s="69"/>
      <c r="E38" s="69"/>
      <c r="F38" s="59"/>
    </row>
    <row r="39" spans="3:6">
      <c r="D39" s="69"/>
      <c r="E39" s="69"/>
      <c r="F39" s="59"/>
    </row>
    <row r="40" spans="3:6">
      <c r="D40" s="69"/>
      <c r="E40" s="69"/>
      <c r="F40" s="59"/>
    </row>
    <row r="41" spans="3:6">
      <c r="D41" s="69"/>
      <c r="E41" s="69"/>
      <c r="F41" s="59"/>
    </row>
    <row r="42" spans="3:6">
      <c r="D42" s="69"/>
      <c r="E42" s="69"/>
      <c r="F42" s="59"/>
    </row>
    <row r="43" spans="3:6">
      <c r="D43" s="69"/>
      <c r="E43" s="69"/>
      <c r="F43" s="59"/>
    </row>
    <row r="44" spans="3:6">
      <c r="D44" s="69"/>
      <c r="E44" s="69"/>
      <c r="F44" s="59"/>
    </row>
    <row r="45" spans="3:6">
      <c r="C45" s="112"/>
      <c r="D45" s="50"/>
      <c r="E45" s="111"/>
      <c r="F45" s="112"/>
    </row>
    <row r="46" spans="3:6">
      <c r="C46" s="112"/>
      <c r="D46" s="50"/>
      <c r="E46" s="111"/>
      <c r="F46" s="112"/>
    </row>
    <row r="47" spans="3:6">
      <c r="C47" s="112"/>
      <c r="D47" s="50"/>
      <c r="E47" s="111"/>
      <c r="F47" s="112"/>
    </row>
    <row r="48" spans="3:6">
      <c r="C48" s="112" t="s">
        <v>518</v>
      </c>
      <c r="D48" s="50"/>
      <c r="E48" s="112"/>
      <c r="F48" s="112"/>
    </row>
    <row r="49" spans="1:7">
      <c r="C49" s="112"/>
      <c r="D49" s="50"/>
      <c r="E49" s="112"/>
      <c r="F49" s="112"/>
    </row>
    <row r="50" spans="1:7">
      <c r="C50" s="112" t="s">
        <v>522</v>
      </c>
      <c r="D50" s="50"/>
      <c r="E50" s="112"/>
      <c r="F50" s="112"/>
    </row>
    <row r="51" spans="1:7">
      <c r="C51" s="112"/>
      <c r="D51" s="50"/>
      <c r="E51" s="112"/>
      <c r="F51" s="112"/>
    </row>
    <row r="52" spans="1:7">
      <c r="C52" s="112"/>
      <c r="D52" s="50"/>
      <c r="E52" s="112"/>
      <c r="F52" s="112"/>
    </row>
    <row r="55" spans="1:7" s="85" customFormat="1">
      <c r="A55" s="113"/>
      <c r="C55" s="114"/>
      <c r="D55" s="115"/>
      <c r="E55" s="115"/>
      <c r="F55" s="59"/>
    </row>
    <row r="56" spans="1:7">
      <c r="A56" s="88" t="s">
        <v>256</v>
      </c>
      <c r="B56" s="116" t="s">
        <v>678</v>
      </c>
      <c r="D56" s="126"/>
      <c r="E56" s="59"/>
      <c r="F56" s="59"/>
    </row>
    <row r="57" spans="1:7" ht="13.5" customHeight="1">
      <c r="A57" s="88"/>
      <c r="B57" s="51"/>
      <c r="G57" s="119"/>
    </row>
    <row r="58" spans="1:7" s="85" customFormat="1" ht="24">
      <c r="A58" s="120" t="s">
        <v>346</v>
      </c>
      <c r="B58" s="121" t="s">
        <v>347</v>
      </c>
      <c r="C58" s="122" t="s">
        <v>348</v>
      </c>
      <c r="D58" s="122" t="s">
        <v>349</v>
      </c>
      <c r="E58" s="123"/>
      <c r="F58" s="122" t="s">
        <v>350</v>
      </c>
    </row>
    <row r="59" spans="1:7" s="85" customFormat="1">
      <c r="A59" s="113"/>
      <c r="C59" s="48"/>
      <c r="D59" s="48"/>
      <c r="E59" s="115"/>
      <c r="F59" s="48"/>
    </row>
    <row r="60" spans="1:7" s="51" customFormat="1" ht="36">
      <c r="A60" s="124"/>
      <c r="B60" s="54" t="s">
        <v>651</v>
      </c>
      <c r="C60" s="59"/>
      <c r="D60" s="59"/>
      <c r="E60" s="125"/>
      <c r="F60" s="97"/>
    </row>
    <row r="61" spans="1:7" s="51" customFormat="1" ht="60">
      <c r="A61" s="124"/>
      <c r="B61" s="54" t="s">
        <v>556</v>
      </c>
      <c r="C61" s="59"/>
      <c r="D61" s="59"/>
      <c r="E61" s="125"/>
      <c r="F61" s="97"/>
    </row>
    <row r="62" spans="1:7" s="51" customFormat="1" ht="36">
      <c r="A62" s="124"/>
      <c r="B62" s="54" t="s">
        <v>652</v>
      </c>
      <c r="C62" s="59"/>
      <c r="D62" s="59"/>
      <c r="E62" s="125"/>
      <c r="F62" s="97"/>
    </row>
    <row r="63" spans="1:7" s="51" customFormat="1" ht="24">
      <c r="A63" s="124"/>
      <c r="B63" s="54" t="s">
        <v>567</v>
      </c>
      <c r="C63" s="59"/>
      <c r="D63" s="59"/>
      <c r="E63" s="125"/>
      <c r="F63" s="97"/>
    </row>
    <row r="64" spans="1:7" s="51" customFormat="1" ht="48">
      <c r="A64" s="124"/>
      <c r="B64" s="54" t="s">
        <v>570</v>
      </c>
      <c r="C64" s="59"/>
      <c r="D64" s="59"/>
      <c r="E64" s="125"/>
      <c r="F64" s="97"/>
    </row>
    <row r="65" spans="1:12" s="51" customFormat="1">
      <c r="A65" s="124"/>
      <c r="B65" s="54"/>
      <c r="C65" s="59"/>
      <c r="D65" s="59"/>
      <c r="E65" s="125"/>
      <c r="F65" s="97"/>
    </row>
    <row r="66" spans="1:12" s="51" customFormat="1">
      <c r="A66" s="127" t="s">
        <v>230</v>
      </c>
      <c r="B66" s="128" t="s">
        <v>335</v>
      </c>
      <c r="C66" s="59"/>
      <c r="D66" s="59"/>
      <c r="E66" s="125"/>
      <c r="F66" s="97"/>
    </row>
    <row r="67" spans="1:12" s="51" customFormat="1">
      <c r="A67" s="124"/>
      <c r="B67" s="54"/>
      <c r="C67" s="59"/>
      <c r="D67" s="59"/>
      <c r="E67" s="125"/>
      <c r="F67" s="97"/>
    </row>
    <row r="68" spans="1:12" s="51" customFormat="1" ht="24">
      <c r="A68" s="234" t="s">
        <v>872</v>
      </c>
      <c r="B68" s="51" t="s">
        <v>581</v>
      </c>
      <c r="C68" s="59"/>
      <c r="D68" s="59"/>
      <c r="E68" s="59"/>
      <c r="F68" s="97"/>
      <c r="G68" s="77"/>
      <c r="H68" s="77"/>
      <c r="I68" s="77"/>
      <c r="J68" s="77"/>
      <c r="K68" s="77"/>
      <c r="L68" s="77"/>
    </row>
    <row r="69" spans="1:12" s="51" customFormat="1">
      <c r="A69" s="129"/>
      <c r="B69" s="51" t="s">
        <v>582</v>
      </c>
      <c r="C69" s="59" t="s">
        <v>344</v>
      </c>
      <c r="D69" s="59">
        <v>35</v>
      </c>
      <c r="E69" s="59"/>
      <c r="F69" s="97">
        <f>D69*E69</f>
        <v>0</v>
      </c>
      <c r="G69" s="77"/>
      <c r="H69" s="77"/>
      <c r="I69" s="77"/>
      <c r="J69" s="77"/>
      <c r="K69" s="77"/>
      <c r="L69" s="77"/>
    </row>
    <row r="70" spans="1:12" s="51" customFormat="1">
      <c r="A70" s="124"/>
      <c r="B70" s="54"/>
      <c r="C70" s="59"/>
      <c r="D70" s="59"/>
      <c r="E70" s="125"/>
      <c r="F70" s="97"/>
    </row>
    <row r="71" spans="1:12" s="77" customFormat="1" ht="57.75" customHeight="1">
      <c r="A71" s="234" t="s">
        <v>873</v>
      </c>
      <c r="B71" s="53" t="s">
        <v>525</v>
      </c>
      <c r="C71" s="59"/>
      <c r="D71" s="59"/>
      <c r="E71" s="59"/>
      <c r="F71" s="59"/>
    </row>
    <row r="72" spans="1:12" s="77" customFormat="1" ht="24">
      <c r="A72" s="67"/>
      <c r="B72" s="51" t="s">
        <v>552</v>
      </c>
      <c r="C72" s="59" t="s">
        <v>344</v>
      </c>
      <c r="D72" s="59">
        <v>35</v>
      </c>
      <c r="E72" s="59"/>
      <c r="F72" s="97">
        <f>D72*E72</f>
        <v>0</v>
      </c>
    </row>
    <row r="73" spans="1:12" s="51" customFormat="1" ht="12.75" thickBot="1">
      <c r="A73" s="129"/>
      <c r="C73" s="59"/>
      <c r="D73" s="59"/>
      <c r="E73" s="59"/>
      <c r="F73" s="97"/>
      <c r="G73" s="77"/>
      <c r="H73" s="77"/>
      <c r="I73" s="77"/>
      <c r="J73" s="77"/>
      <c r="K73" s="77"/>
      <c r="L73" s="77"/>
    </row>
    <row r="74" spans="1:12" s="77" customFormat="1" ht="12.75" thickBot="1">
      <c r="A74" s="40"/>
      <c r="B74" s="41" t="s">
        <v>874</v>
      </c>
      <c r="C74" s="44"/>
      <c r="D74" s="44"/>
      <c r="E74" s="44"/>
      <c r="F74" s="45">
        <f>SUM(F69:F72)</f>
        <v>0</v>
      </c>
    </row>
    <row r="75" spans="1:12" s="77" customFormat="1">
      <c r="A75" s="43"/>
      <c r="B75" s="42"/>
      <c r="C75" s="48"/>
      <c r="D75" s="48"/>
      <c r="E75" s="48"/>
      <c r="F75" s="48"/>
    </row>
    <row r="76" spans="1:12" s="135" customFormat="1">
      <c r="A76" s="146"/>
      <c r="B76" s="54"/>
      <c r="C76" s="59"/>
      <c r="D76" s="59"/>
      <c r="E76" s="97"/>
      <c r="F76" s="97"/>
    </row>
    <row r="77" spans="1:12" s="135" customFormat="1">
      <c r="A77" s="40" t="s">
        <v>875</v>
      </c>
      <c r="B77" s="128" t="s">
        <v>513</v>
      </c>
      <c r="C77" s="59"/>
      <c r="D77" s="59"/>
      <c r="E77" s="97"/>
      <c r="F77" s="59"/>
    </row>
    <row r="78" spans="1:12" s="135" customFormat="1">
      <c r="A78" s="130"/>
      <c r="B78" s="54"/>
      <c r="C78" s="59"/>
      <c r="D78" s="59"/>
      <c r="E78" s="97"/>
      <c r="F78" s="59"/>
    </row>
    <row r="79" spans="1:12" s="51" customFormat="1">
      <c r="A79" s="130"/>
      <c r="B79" s="169" t="s">
        <v>514</v>
      </c>
      <c r="C79" s="59"/>
      <c r="D79" s="59"/>
      <c r="E79" s="97"/>
      <c r="F79" s="59"/>
      <c r="G79" s="119"/>
    </row>
    <row r="80" spans="1:12" s="51" customFormat="1" ht="119.25" customHeight="1">
      <c r="A80" s="130"/>
      <c r="B80" s="53" t="s">
        <v>653</v>
      </c>
      <c r="C80" s="59"/>
      <c r="D80" s="59"/>
      <c r="E80" s="97"/>
      <c r="F80" s="59"/>
      <c r="G80" s="119"/>
    </row>
    <row r="81" spans="1:7" s="51" customFormat="1">
      <c r="A81" s="130"/>
      <c r="B81" s="53"/>
      <c r="C81" s="59"/>
      <c r="D81" s="59"/>
      <c r="E81" s="125"/>
      <c r="F81" s="59"/>
      <c r="G81" s="119"/>
    </row>
    <row r="82" spans="1:7" s="51" customFormat="1">
      <c r="A82" s="236" t="s">
        <v>876</v>
      </c>
      <c r="B82" s="53" t="s">
        <v>521</v>
      </c>
      <c r="C82" s="59"/>
      <c r="D82" s="59"/>
      <c r="E82" s="97"/>
      <c r="F82" s="59"/>
      <c r="G82" s="119"/>
    </row>
    <row r="83" spans="1:7" s="51" customFormat="1" ht="84">
      <c r="A83" s="131"/>
      <c r="B83" s="185" t="s">
        <v>654</v>
      </c>
      <c r="C83" s="59"/>
      <c r="D83" s="59"/>
      <c r="E83" s="97"/>
      <c r="F83" s="59"/>
      <c r="G83" s="119"/>
    </row>
    <row r="84" spans="1:7" s="51" customFormat="1">
      <c r="A84" s="130"/>
      <c r="B84" s="53" t="s">
        <v>512</v>
      </c>
      <c r="C84" s="59" t="s">
        <v>511</v>
      </c>
      <c r="D84" s="59">
        <v>5.6</v>
      </c>
      <c r="E84" s="125"/>
      <c r="F84" s="59">
        <f>D84*E84</f>
        <v>0</v>
      </c>
      <c r="G84" s="119"/>
    </row>
    <row r="85" spans="1:7" s="135" customFormat="1">
      <c r="A85" s="131"/>
      <c r="B85" s="53"/>
      <c r="C85" s="59"/>
      <c r="D85" s="59"/>
      <c r="E85" s="97"/>
      <c r="F85" s="97"/>
    </row>
    <row r="86" spans="1:7" s="135" customFormat="1">
      <c r="A86" s="236" t="s">
        <v>877</v>
      </c>
      <c r="B86" s="53" t="s">
        <v>655</v>
      </c>
      <c r="C86" s="186"/>
      <c r="D86" s="59"/>
      <c r="E86" s="97"/>
      <c r="F86" s="97"/>
    </row>
    <row r="87" spans="1:7" s="135" customFormat="1" ht="60">
      <c r="A87" s="187"/>
      <c r="B87" s="53" t="s">
        <v>656</v>
      </c>
      <c r="C87" s="188"/>
      <c r="D87" s="56"/>
      <c r="E87" s="57"/>
      <c r="F87" s="81"/>
    </row>
    <row r="88" spans="1:7" s="135" customFormat="1" ht="36">
      <c r="A88" s="189"/>
      <c r="B88" s="53" t="s">
        <v>657</v>
      </c>
      <c r="C88" s="188"/>
      <c r="D88" s="56"/>
      <c r="E88" s="57"/>
      <c r="F88" s="81"/>
    </row>
    <row r="89" spans="1:7" s="135" customFormat="1" ht="108">
      <c r="A89" s="187"/>
      <c r="B89" s="53" t="s">
        <v>658</v>
      </c>
      <c r="C89" s="188"/>
      <c r="D89" s="56"/>
      <c r="E89" s="57"/>
      <c r="F89" s="81"/>
    </row>
    <row r="90" spans="1:7" s="135" customFormat="1" ht="103.5" customHeight="1">
      <c r="A90" s="189"/>
      <c r="B90" s="53" t="s">
        <v>659</v>
      </c>
      <c r="C90" s="188"/>
      <c r="D90" s="56"/>
      <c r="E90" s="57"/>
      <c r="F90" s="81"/>
    </row>
    <row r="91" spans="1:7" s="135" customFormat="1" ht="24">
      <c r="A91" s="189"/>
      <c r="B91" s="53" t="s">
        <v>661</v>
      </c>
      <c r="C91" s="188"/>
      <c r="D91" s="56"/>
      <c r="E91" s="57"/>
      <c r="F91" s="81"/>
    </row>
    <row r="92" spans="1:7" s="135" customFormat="1" ht="36">
      <c r="A92" s="189"/>
      <c r="B92" s="53" t="s">
        <v>662</v>
      </c>
      <c r="C92" s="188"/>
      <c r="D92" s="56"/>
      <c r="E92" s="57"/>
      <c r="F92" s="81"/>
    </row>
    <row r="93" spans="1:7" s="135" customFormat="1">
      <c r="A93" s="189"/>
      <c r="B93" s="53" t="s">
        <v>663</v>
      </c>
      <c r="C93" s="188"/>
      <c r="D93" s="56"/>
      <c r="E93" s="57"/>
      <c r="F93" s="81"/>
    </row>
    <row r="94" spans="1:7" s="135" customFormat="1">
      <c r="A94" s="190"/>
      <c r="B94" s="53" t="s">
        <v>660</v>
      </c>
      <c r="C94" s="191" t="s">
        <v>344</v>
      </c>
      <c r="D94" s="192">
        <v>35</v>
      </c>
      <c r="E94" s="180"/>
      <c r="F94" s="104">
        <f>D94*E94</f>
        <v>0</v>
      </c>
    </row>
    <row r="95" spans="1:7" s="135" customFormat="1">
      <c r="A95" s="190"/>
      <c r="B95" s="53"/>
      <c r="C95" s="59"/>
      <c r="D95" s="59"/>
      <c r="E95" s="97"/>
      <c r="F95" s="59"/>
    </row>
    <row r="96" spans="1:7" s="135" customFormat="1">
      <c r="A96" s="235" t="s">
        <v>889</v>
      </c>
      <c r="B96" s="53" t="s">
        <v>544</v>
      </c>
      <c r="C96" s="193"/>
      <c r="D96" s="133"/>
      <c r="E96" s="57"/>
      <c r="F96" s="81"/>
    </row>
    <row r="97" spans="1:6" s="198" customFormat="1" ht="24">
      <c r="A97" s="194"/>
      <c r="B97" s="183" t="s">
        <v>664</v>
      </c>
      <c r="C97" s="136"/>
      <c r="D97" s="195"/>
      <c r="E97" s="196"/>
      <c r="F97" s="197"/>
    </row>
    <row r="98" spans="1:6" s="198" customFormat="1">
      <c r="A98" s="194"/>
      <c r="B98" s="183" t="s">
        <v>545</v>
      </c>
      <c r="C98" s="136"/>
      <c r="D98" s="195"/>
      <c r="E98" s="196"/>
      <c r="F98" s="197"/>
    </row>
    <row r="99" spans="1:6" s="198" customFormat="1" ht="48">
      <c r="A99" s="194"/>
      <c r="B99" s="183" t="s">
        <v>665</v>
      </c>
      <c r="C99" s="136"/>
      <c r="D99" s="195"/>
      <c r="E99" s="196"/>
      <c r="F99" s="197"/>
    </row>
    <row r="100" spans="1:6" s="198" customFormat="1" ht="24">
      <c r="A100" s="194"/>
      <c r="B100" s="183" t="s">
        <v>546</v>
      </c>
      <c r="C100" s="136"/>
      <c r="D100" s="195"/>
      <c r="E100" s="196"/>
      <c r="F100" s="197"/>
    </row>
    <row r="101" spans="1:6" s="198" customFormat="1">
      <c r="A101" s="194"/>
      <c r="B101" s="183" t="s">
        <v>547</v>
      </c>
      <c r="C101" s="136"/>
      <c r="D101" s="195"/>
      <c r="E101" s="196"/>
      <c r="F101" s="197"/>
    </row>
    <row r="102" spans="1:6" s="198" customFormat="1" ht="24">
      <c r="A102" s="194"/>
      <c r="B102" s="185" t="s">
        <v>666</v>
      </c>
      <c r="C102" s="136"/>
      <c r="D102" s="195"/>
      <c r="E102" s="196"/>
      <c r="F102" s="197"/>
    </row>
    <row r="103" spans="1:6" s="198" customFormat="1">
      <c r="A103" s="194"/>
      <c r="B103" s="185" t="s">
        <v>548</v>
      </c>
      <c r="C103" s="142" t="s">
        <v>344</v>
      </c>
      <c r="D103" s="143">
        <v>35</v>
      </c>
      <c r="E103" s="57"/>
      <c r="F103" s="104">
        <f>D103*E103</f>
        <v>0</v>
      </c>
    </row>
    <row r="104" spans="1:6" s="198" customFormat="1">
      <c r="A104" s="58"/>
      <c r="B104" s="199"/>
      <c r="C104" s="136"/>
      <c r="D104" s="133"/>
      <c r="E104" s="200"/>
      <c r="F104" s="197"/>
    </row>
    <row r="105" spans="1:6" s="198" customFormat="1" ht="24">
      <c r="A105" s="235" t="s">
        <v>878</v>
      </c>
      <c r="B105" s="183" t="s">
        <v>549</v>
      </c>
      <c r="C105" s="136"/>
      <c r="D105" s="195"/>
      <c r="E105" s="201"/>
      <c r="F105" s="197"/>
    </row>
    <row r="106" spans="1:6" s="198" customFormat="1" ht="24">
      <c r="A106" s="58"/>
      <c r="B106" s="183" t="s">
        <v>667</v>
      </c>
      <c r="C106" s="136"/>
      <c r="D106" s="195"/>
      <c r="E106" s="201"/>
      <c r="F106" s="197"/>
    </row>
    <row r="107" spans="1:6" s="198" customFormat="1">
      <c r="A107" s="58"/>
      <c r="B107" s="183" t="s">
        <v>550</v>
      </c>
      <c r="C107" s="142" t="s">
        <v>511</v>
      </c>
      <c r="D107" s="143">
        <v>25</v>
      </c>
      <c r="E107" s="57"/>
      <c r="F107" s="104">
        <f>D107*E107</f>
        <v>0</v>
      </c>
    </row>
    <row r="108" spans="1:6" s="135" customFormat="1">
      <c r="A108" s="147"/>
      <c r="B108" s="78"/>
      <c r="C108" s="202"/>
      <c r="D108" s="162"/>
      <c r="E108" s="203"/>
      <c r="F108" s="104"/>
    </row>
    <row r="109" spans="1:6" s="135" customFormat="1" ht="12.75" thickBot="1">
      <c r="A109" s="147"/>
      <c r="B109" s="78"/>
      <c r="C109" s="59"/>
      <c r="D109" s="69"/>
      <c r="E109" s="69"/>
      <c r="F109" s="59"/>
    </row>
    <row r="110" spans="1:6" s="150" customFormat="1" ht="12.75" thickBot="1">
      <c r="A110" s="127"/>
      <c r="B110" s="41" t="s">
        <v>879</v>
      </c>
      <c r="C110" s="148"/>
      <c r="D110" s="148"/>
      <c r="E110" s="148"/>
      <c r="F110" s="149">
        <f>SUM(F80:F107)</f>
        <v>0</v>
      </c>
    </row>
    <row r="111" spans="1:6" s="150" customFormat="1">
      <c r="A111" s="124"/>
      <c r="B111" s="42"/>
      <c r="C111" s="154"/>
      <c r="D111" s="154"/>
      <c r="E111" s="154"/>
      <c r="F111" s="115"/>
    </row>
    <row r="112" spans="1:6" s="150" customFormat="1">
      <c r="A112" s="124"/>
      <c r="B112" s="42"/>
      <c r="C112" s="154"/>
      <c r="D112" s="154"/>
      <c r="E112" s="154"/>
      <c r="F112" s="115"/>
    </row>
    <row r="113" spans="1:7" s="51" customFormat="1">
      <c r="A113" s="40" t="s">
        <v>880</v>
      </c>
      <c r="B113" s="128" t="s">
        <v>517</v>
      </c>
      <c r="C113" s="174"/>
      <c r="D113" s="174"/>
      <c r="E113" s="170"/>
      <c r="F113" s="174"/>
    </row>
    <row r="114" spans="1:7" s="135" customFormat="1">
      <c r="A114" s="151"/>
      <c r="B114" s="77"/>
      <c r="C114" s="152"/>
      <c r="D114" s="152"/>
      <c r="E114" s="152"/>
      <c r="F114" s="170"/>
    </row>
    <row r="115" spans="1:7" s="135" customFormat="1">
      <c r="A115" s="235" t="s">
        <v>881</v>
      </c>
      <c r="B115" s="53" t="s">
        <v>668</v>
      </c>
      <c r="C115" s="176"/>
      <c r="D115" s="177"/>
      <c r="E115" s="177"/>
      <c r="F115" s="204"/>
    </row>
    <row r="116" spans="1:7" s="135" customFormat="1" ht="36">
      <c r="A116" s="131"/>
      <c r="B116" s="145" t="s">
        <v>669</v>
      </c>
      <c r="C116" s="176"/>
      <c r="D116" s="177"/>
      <c r="E116" s="177"/>
      <c r="F116" s="204"/>
    </row>
    <row r="117" spans="1:7" s="135" customFormat="1">
      <c r="A117" s="137"/>
      <c r="B117" s="145" t="s">
        <v>670</v>
      </c>
      <c r="C117" s="178" t="s">
        <v>511</v>
      </c>
      <c r="D117" s="177">
        <v>1.1000000000000001</v>
      </c>
      <c r="E117" s="177"/>
      <c r="F117" s="104">
        <f>D117*E117</f>
        <v>0</v>
      </c>
    </row>
    <row r="118" spans="1:7" s="135" customFormat="1" ht="12.75" thickBot="1">
      <c r="A118" s="137"/>
      <c r="B118" s="145"/>
      <c r="C118" s="178"/>
      <c r="D118" s="177"/>
      <c r="E118" s="177"/>
      <c r="F118" s="205"/>
    </row>
    <row r="119" spans="1:7" s="150" customFormat="1" ht="12.75" thickBot="1">
      <c r="A119" s="127"/>
      <c r="B119" s="46" t="s">
        <v>882</v>
      </c>
      <c r="C119" s="148"/>
      <c r="D119" s="44"/>
      <c r="E119" s="148"/>
      <c r="F119" s="149">
        <f>SUM(F117:F118)</f>
        <v>0</v>
      </c>
    </row>
    <row r="120" spans="1:7" s="135" customFormat="1">
      <c r="A120" s="151"/>
      <c r="B120" s="77"/>
      <c r="C120" s="152"/>
      <c r="D120" s="152"/>
      <c r="E120" s="152"/>
      <c r="F120" s="170"/>
    </row>
    <row r="121" spans="1:7" s="150" customFormat="1">
      <c r="A121" s="124"/>
      <c r="B121" s="42"/>
      <c r="C121" s="154"/>
      <c r="D121" s="154"/>
      <c r="E121" s="154"/>
      <c r="F121" s="115"/>
    </row>
    <row r="122" spans="1:7" s="51" customFormat="1">
      <c r="A122" s="40" t="s">
        <v>883</v>
      </c>
      <c r="B122" s="128" t="s">
        <v>595</v>
      </c>
      <c r="C122" s="59"/>
      <c r="D122" s="59"/>
      <c r="E122" s="97"/>
      <c r="F122" s="59"/>
    </row>
    <row r="123" spans="1:7" s="51" customFormat="1">
      <c r="A123" s="130"/>
      <c r="B123" s="54"/>
      <c r="C123" s="59"/>
      <c r="D123" s="59"/>
      <c r="E123" s="97"/>
      <c r="F123" s="59"/>
    </row>
    <row r="124" spans="1:7" s="135" customFormat="1" ht="24">
      <c r="A124" s="235" t="s">
        <v>884</v>
      </c>
      <c r="B124" s="53" t="s">
        <v>800</v>
      </c>
      <c r="C124" s="132"/>
      <c r="D124" s="133"/>
      <c r="E124" s="134"/>
      <c r="F124" s="104"/>
    </row>
    <row r="125" spans="1:7" s="135" customFormat="1" ht="118.5" customHeight="1">
      <c r="A125" s="131"/>
      <c r="B125" s="53" t="s">
        <v>537</v>
      </c>
      <c r="C125" s="132"/>
      <c r="D125" s="133"/>
      <c r="E125" s="134"/>
      <c r="F125" s="104"/>
    </row>
    <row r="126" spans="1:7" s="135" customFormat="1" ht="36">
      <c r="A126" s="131"/>
      <c r="B126" s="53" t="s">
        <v>614</v>
      </c>
      <c r="C126" s="132"/>
      <c r="D126" s="133"/>
      <c r="E126" s="134"/>
      <c r="F126" s="104"/>
    </row>
    <row r="127" spans="1:7" s="135" customFormat="1" ht="24">
      <c r="A127" s="131"/>
      <c r="B127" s="135" t="s">
        <v>538</v>
      </c>
      <c r="C127" s="132"/>
      <c r="D127" s="133"/>
      <c r="E127" s="134"/>
      <c r="F127" s="104"/>
    </row>
    <row r="128" spans="1:7" s="51" customFormat="1">
      <c r="A128" s="58"/>
      <c r="B128" s="51" t="s">
        <v>616</v>
      </c>
      <c r="C128" s="136"/>
      <c r="D128" s="133"/>
      <c r="E128" s="57"/>
      <c r="F128" s="81"/>
      <c r="G128" s="119"/>
    </row>
    <row r="129" spans="1:7" s="135" customFormat="1" ht="36">
      <c r="A129" s="131"/>
      <c r="B129" s="53" t="s">
        <v>591</v>
      </c>
      <c r="C129" s="132"/>
      <c r="D129" s="133"/>
      <c r="E129" s="134"/>
      <c r="F129" s="104"/>
    </row>
    <row r="130" spans="1:7" s="51" customFormat="1" ht="36">
      <c r="A130" s="58"/>
      <c r="B130" s="51" t="s">
        <v>540</v>
      </c>
      <c r="C130" s="136"/>
      <c r="D130" s="47"/>
      <c r="E130" s="57"/>
      <c r="F130" s="81"/>
      <c r="G130" s="119"/>
    </row>
    <row r="131" spans="1:7" s="135" customFormat="1">
      <c r="A131" s="131"/>
      <c r="B131" s="53" t="s">
        <v>541</v>
      </c>
      <c r="C131" s="132"/>
      <c r="D131" s="133"/>
      <c r="E131" s="134"/>
      <c r="F131" s="104"/>
    </row>
    <row r="132" spans="1:7" s="135" customFormat="1" ht="24">
      <c r="A132" s="137"/>
      <c r="B132" s="53" t="s">
        <v>566</v>
      </c>
      <c r="C132" s="138"/>
      <c r="D132" s="139"/>
      <c r="E132" s="140"/>
      <c r="F132" s="81"/>
    </row>
    <row r="133" spans="1:7" s="135" customFormat="1">
      <c r="A133" s="137" t="s">
        <v>351</v>
      </c>
      <c r="B133" s="141" t="s">
        <v>542</v>
      </c>
      <c r="C133" s="142" t="s">
        <v>344</v>
      </c>
      <c r="D133" s="143">
        <v>90</v>
      </c>
      <c r="E133" s="144"/>
      <c r="F133" s="104">
        <f>D133*E133</f>
        <v>0</v>
      </c>
    </row>
    <row r="134" spans="1:7" s="135" customFormat="1">
      <c r="A134" s="137" t="s">
        <v>352</v>
      </c>
      <c r="B134" s="141" t="s">
        <v>543</v>
      </c>
      <c r="C134" s="142" t="s">
        <v>344</v>
      </c>
      <c r="D134" s="143">
        <v>35</v>
      </c>
      <c r="E134" s="144"/>
      <c r="F134" s="104">
        <f>D134*E134</f>
        <v>0</v>
      </c>
    </row>
    <row r="135" spans="1:7" s="135" customFormat="1">
      <c r="A135" s="137"/>
      <c r="B135" s="53"/>
      <c r="C135" s="142"/>
      <c r="D135" s="143"/>
      <c r="E135" s="144"/>
      <c r="F135" s="104"/>
    </row>
    <row r="136" spans="1:7" s="135" customFormat="1" ht="36">
      <c r="A136" s="235" t="s">
        <v>885</v>
      </c>
      <c r="B136" s="53" t="s">
        <v>679</v>
      </c>
      <c r="C136" s="132"/>
      <c r="D136" s="133"/>
      <c r="E136" s="134"/>
      <c r="F136" s="104"/>
    </row>
    <row r="137" spans="1:7" s="51" customFormat="1" ht="48">
      <c r="A137" s="131"/>
      <c r="B137" s="53" t="s">
        <v>680</v>
      </c>
      <c r="C137" s="132"/>
      <c r="D137" s="133"/>
      <c r="E137" s="134"/>
      <c r="F137" s="104"/>
    </row>
    <row r="138" spans="1:7" s="135" customFormat="1">
      <c r="A138" s="131"/>
      <c r="B138" s="145" t="s">
        <v>579</v>
      </c>
      <c r="C138" s="132"/>
      <c r="D138" s="133"/>
      <c r="E138" s="134"/>
      <c r="F138" s="104"/>
    </row>
    <row r="139" spans="1:7" s="135" customFormat="1" ht="24">
      <c r="A139" s="131"/>
      <c r="B139" s="145" t="s">
        <v>572</v>
      </c>
      <c r="C139" s="132"/>
      <c r="D139" s="133"/>
      <c r="E139" s="134"/>
      <c r="F139" s="104"/>
    </row>
    <row r="140" spans="1:7" s="135" customFormat="1" ht="36">
      <c r="A140" s="131"/>
      <c r="B140" s="145" t="s">
        <v>574</v>
      </c>
      <c r="C140" s="132"/>
      <c r="D140" s="133"/>
      <c r="E140" s="134"/>
      <c r="F140" s="104"/>
    </row>
    <row r="141" spans="1:7" s="135" customFormat="1" ht="24">
      <c r="A141" s="131"/>
      <c r="B141" s="53" t="s">
        <v>675</v>
      </c>
      <c r="C141" s="142"/>
      <c r="D141" s="143"/>
      <c r="E141" s="144"/>
      <c r="F141" s="104"/>
    </row>
    <row r="142" spans="1:7" s="135" customFormat="1">
      <c r="A142" s="131" t="s">
        <v>351</v>
      </c>
      <c r="B142" s="53" t="s">
        <v>681</v>
      </c>
      <c r="C142" s="142" t="s">
        <v>344</v>
      </c>
      <c r="D142" s="143">
        <f>5*1.7</f>
        <v>8.5</v>
      </c>
      <c r="E142" s="144"/>
      <c r="F142" s="104">
        <f>D142*E142</f>
        <v>0</v>
      </c>
    </row>
    <row r="143" spans="1:7" s="135" customFormat="1">
      <c r="A143" s="131" t="s">
        <v>352</v>
      </c>
      <c r="B143" s="53" t="s">
        <v>682</v>
      </c>
      <c r="C143" s="142" t="s">
        <v>344</v>
      </c>
      <c r="D143" s="143">
        <v>41</v>
      </c>
      <c r="E143" s="144"/>
      <c r="F143" s="104">
        <f>D143*E143</f>
        <v>0</v>
      </c>
    </row>
    <row r="144" spans="1:7" s="135" customFormat="1">
      <c r="A144" s="131" t="s">
        <v>342</v>
      </c>
      <c r="B144" s="53" t="s">
        <v>543</v>
      </c>
      <c r="C144" s="142" t="s">
        <v>344</v>
      </c>
      <c r="D144" s="143">
        <v>35</v>
      </c>
      <c r="E144" s="144"/>
      <c r="F144" s="104">
        <f>D144*E144</f>
        <v>0</v>
      </c>
    </row>
    <row r="145" spans="1:6" s="135" customFormat="1">
      <c r="A145" s="146"/>
      <c r="B145" s="54"/>
      <c r="C145" s="59"/>
      <c r="D145" s="59"/>
      <c r="E145" s="97"/>
      <c r="F145" s="97"/>
    </row>
    <row r="146" spans="1:6" s="135" customFormat="1" ht="24">
      <c r="A146" s="237" t="s">
        <v>886</v>
      </c>
      <c r="B146" s="53" t="s">
        <v>710</v>
      </c>
      <c r="C146" s="59"/>
      <c r="D146" s="59"/>
      <c r="E146" s="125"/>
      <c r="F146" s="59"/>
    </row>
    <row r="147" spans="1:6" s="135" customFormat="1">
      <c r="A147" s="137"/>
      <c r="B147" s="53" t="s">
        <v>530</v>
      </c>
      <c r="C147" s="59"/>
      <c r="D147" s="59"/>
      <c r="E147" s="125"/>
      <c r="F147" s="59"/>
    </row>
    <row r="148" spans="1:6" s="135" customFormat="1" ht="24">
      <c r="A148" s="131"/>
      <c r="B148" s="51" t="s">
        <v>534</v>
      </c>
      <c r="C148" s="59"/>
      <c r="D148" s="59"/>
      <c r="E148" s="170"/>
      <c r="F148" s="59"/>
    </row>
    <row r="149" spans="1:6" s="135" customFormat="1">
      <c r="A149" s="131"/>
      <c r="B149" s="51" t="s">
        <v>531</v>
      </c>
      <c r="C149" s="59"/>
      <c r="D149" s="59"/>
      <c r="E149" s="170"/>
      <c r="F149" s="59"/>
    </row>
    <row r="150" spans="1:6" s="135" customFormat="1" ht="72">
      <c r="A150" s="131"/>
      <c r="B150" s="51" t="s">
        <v>593</v>
      </c>
      <c r="C150" s="59"/>
      <c r="D150" s="59"/>
      <c r="E150" s="170"/>
      <c r="F150" s="59"/>
    </row>
    <row r="151" spans="1:6" s="135" customFormat="1" ht="48">
      <c r="A151" s="131"/>
      <c r="B151" s="51" t="s">
        <v>701</v>
      </c>
      <c r="C151" s="59"/>
      <c r="D151" s="59"/>
      <c r="E151" s="170"/>
      <c r="F151" s="59"/>
    </row>
    <row r="152" spans="1:6" s="135" customFormat="1" ht="48">
      <c r="A152" s="131"/>
      <c r="B152" s="51" t="s">
        <v>715</v>
      </c>
      <c r="C152" s="59"/>
      <c r="D152" s="59"/>
      <c r="E152" s="170"/>
      <c r="F152" s="59"/>
    </row>
    <row r="153" spans="1:6" s="135" customFormat="1" ht="24">
      <c r="A153" s="131"/>
      <c r="B153" s="51" t="s">
        <v>702</v>
      </c>
      <c r="C153" s="59"/>
      <c r="D153" s="59"/>
      <c r="E153" s="170"/>
      <c r="F153" s="59"/>
    </row>
    <row r="154" spans="1:6" s="135" customFormat="1" ht="24">
      <c r="A154" s="131"/>
      <c r="B154" s="51" t="s">
        <v>703</v>
      </c>
      <c r="C154" s="59"/>
      <c r="D154" s="59"/>
      <c r="E154" s="170"/>
      <c r="F154" s="59"/>
    </row>
    <row r="155" spans="1:6" s="135" customFormat="1" ht="60">
      <c r="A155" s="131"/>
      <c r="B155" s="51" t="s">
        <v>716</v>
      </c>
      <c r="C155" s="59"/>
      <c r="D155" s="59"/>
      <c r="E155" s="170"/>
      <c r="F155" s="59"/>
    </row>
    <row r="156" spans="1:6" s="135" customFormat="1" ht="144">
      <c r="A156" s="131"/>
      <c r="B156" s="51" t="s">
        <v>717</v>
      </c>
      <c r="C156" s="59"/>
      <c r="D156" s="59"/>
      <c r="E156" s="170"/>
      <c r="F156" s="59"/>
    </row>
    <row r="157" spans="1:6" s="135" customFormat="1">
      <c r="A157" s="131"/>
      <c r="B157" s="51" t="s">
        <v>673</v>
      </c>
      <c r="C157" s="59"/>
      <c r="D157" s="59"/>
      <c r="E157" s="170"/>
      <c r="F157" s="59"/>
    </row>
    <row r="158" spans="1:6" s="135" customFormat="1" ht="36">
      <c r="A158" s="131"/>
      <c r="B158" s="183" t="s">
        <v>674</v>
      </c>
      <c r="C158" s="59"/>
      <c r="D158" s="59"/>
      <c r="E158" s="170"/>
      <c r="F158" s="59"/>
    </row>
    <row r="159" spans="1:6" s="135" customFormat="1" ht="24">
      <c r="A159" s="131"/>
      <c r="B159" s="51" t="s">
        <v>695</v>
      </c>
      <c r="C159" s="59"/>
      <c r="D159" s="59"/>
      <c r="E159" s="170"/>
      <c r="F159" s="59"/>
    </row>
    <row r="160" spans="1:6" s="135" customFormat="1" ht="24">
      <c r="A160" s="131"/>
      <c r="B160" s="51" t="s">
        <v>696</v>
      </c>
      <c r="C160" s="59"/>
      <c r="D160" s="59"/>
      <c r="E160" s="170"/>
      <c r="F160" s="59"/>
    </row>
    <row r="161" spans="1:6" s="135" customFormat="1">
      <c r="A161" s="131"/>
      <c r="B161" s="51" t="s">
        <v>697</v>
      </c>
      <c r="C161" s="59"/>
      <c r="D161" s="59"/>
      <c r="E161" s="170"/>
      <c r="F161" s="59"/>
    </row>
    <row r="162" spans="1:6" s="135" customFormat="1" ht="36">
      <c r="A162" s="131" t="s">
        <v>642</v>
      </c>
      <c r="B162" s="51" t="s">
        <v>699</v>
      </c>
      <c r="C162" s="59"/>
      <c r="D162" s="59"/>
      <c r="E162" s="170"/>
      <c r="F162" s="59"/>
    </row>
    <row r="163" spans="1:6" s="135" customFormat="1" ht="24">
      <c r="A163" s="131" t="s">
        <v>642</v>
      </c>
      <c r="B163" s="51" t="s">
        <v>698</v>
      </c>
      <c r="C163" s="59"/>
      <c r="D163" s="59"/>
      <c r="E163" s="170"/>
      <c r="F163" s="59"/>
    </row>
    <row r="164" spans="1:6" s="135" customFormat="1" ht="48">
      <c r="A164" s="131" t="s">
        <v>642</v>
      </c>
      <c r="B164" s="51" t="s">
        <v>711</v>
      </c>
      <c r="C164" s="59"/>
      <c r="D164" s="59"/>
      <c r="E164" s="170"/>
      <c r="F164" s="59"/>
    </row>
    <row r="165" spans="1:6" s="135" customFormat="1" ht="36">
      <c r="A165" s="131" t="s">
        <v>642</v>
      </c>
      <c r="B165" s="51" t="s">
        <v>712</v>
      </c>
      <c r="C165" s="59"/>
      <c r="D165" s="59"/>
      <c r="E165" s="170"/>
      <c r="F165" s="59"/>
    </row>
    <row r="166" spans="1:6" s="135" customFormat="1" ht="36">
      <c r="A166" s="131" t="s">
        <v>642</v>
      </c>
      <c r="B166" s="51" t="s">
        <v>713</v>
      </c>
      <c r="C166" s="59"/>
      <c r="D166" s="59"/>
      <c r="E166" s="170"/>
      <c r="F166" s="59"/>
    </row>
    <row r="167" spans="1:6" s="135" customFormat="1" ht="24">
      <c r="A167" s="131" t="s">
        <v>642</v>
      </c>
      <c r="B167" s="51" t="s">
        <v>700</v>
      </c>
      <c r="C167" s="59"/>
      <c r="D167" s="59"/>
      <c r="E167" s="170"/>
      <c r="F167" s="59"/>
    </row>
    <row r="168" spans="1:6" s="135" customFormat="1" ht="48">
      <c r="A168" s="131" t="s">
        <v>642</v>
      </c>
      <c r="B168" s="51" t="s">
        <v>714</v>
      </c>
      <c r="C168" s="59"/>
      <c r="D168" s="59"/>
      <c r="E168" s="170"/>
      <c r="F168" s="59"/>
    </row>
    <row r="169" spans="1:6" s="135" customFormat="1" ht="24">
      <c r="A169" s="131" t="s">
        <v>642</v>
      </c>
      <c r="B169" s="51" t="s">
        <v>718</v>
      </c>
      <c r="C169" s="59"/>
      <c r="D169" s="59"/>
      <c r="E169" s="170"/>
      <c r="F169" s="59"/>
    </row>
    <row r="170" spans="1:6" s="135" customFormat="1">
      <c r="A170" s="131" t="s">
        <v>642</v>
      </c>
      <c r="B170" s="51" t="s">
        <v>719</v>
      </c>
      <c r="C170" s="59"/>
      <c r="D170" s="59"/>
      <c r="E170" s="170"/>
      <c r="F170" s="59"/>
    </row>
    <row r="171" spans="1:6" s="135" customFormat="1">
      <c r="A171" s="131" t="s">
        <v>642</v>
      </c>
      <c r="B171" s="51" t="s">
        <v>704</v>
      </c>
      <c r="C171" s="59"/>
      <c r="D171" s="59"/>
      <c r="E171" s="170"/>
      <c r="F171" s="59"/>
    </row>
    <row r="172" spans="1:6" s="135" customFormat="1">
      <c r="A172" s="131" t="s">
        <v>642</v>
      </c>
      <c r="B172" s="51" t="s">
        <v>705</v>
      </c>
      <c r="C172" s="59"/>
      <c r="D172" s="59"/>
      <c r="E172" s="170"/>
      <c r="F172" s="59"/>
    </row>
    <row r="173" spans="1:6" s="135" customFormat="1">
      <c r="A173" s="131" t="s">
        <v>642</v>
      </c>
      <c r="B173" s="51" t="s">
        <v>706</v>
      </c>
      <c r="C173" s="59"/>
      <c r="D173" s="59"/>
      <c r="E173" s="170"/>
      <c r="F173" s="59"/>
    </row>
    <row r="174" spans="1:6" s="135" customFormat="1">
      <c r="A174" s="131" t="s">
        <v>642</v>
      </c>
      <c r="B174" s="51" t="s">
        <v>709</v>
      </c>
      <c r="C174" s="59"/>
      <c r="D174" s="59"/>
      <c r="E174" s="170"/>
      <c r="F174" s="59"/>
    </row>
    <row r="175" spans="1:6" s="135" customFormat="1" ht="14.25">
      <c r="A175" s="131" t="s">
        <v>642</v>
      </c>
      <c r="B175" s="51" t="s">
        <v>707</v>
      </c>
      <c r="C175" s="59"/>
      <c r="D175" s="59"/>
      <c r="E175" s="170"/>
      <c r="F175" s="59"/>
    </row>
    <row r="176" spans="1:6" s="135" customFormat="1" ht="12.75">
      <c r="A176" s="131" t="s">
        <v>642</v>
      </c>
      <c r="B176" s="51" t="s">
        <v>708</v>
      </c>
      <c r="C176" s="59"/>
      <c r="D176" s="59"/>
      <c r="E176" s="170"/>
      <c r="F176" s="59"/>
    </row>
    <row r="177" spans="1:6" s="135" customFormat="1">
      <c r="A177" s="131"/>
      <c r="B177" s="53" t="s">
        <v>724</v>
      </c>
      <c r="C177" s="59" t="s">
        <v>344</v>
      </c>
      <c r="D177" s="59">
        <v>48</v>
      </c>
      <c r="E177" s="125"/>
      <c r="F177" s="59">
        <f>D177*E177</f>
        <v>0</v>
      </c>
    </row>
    <row r="178" spans="1:6" s="135" customFormat="1">
      <c r="A178" s="131"/>
      <c r="B178" s="53"/>
      <c r="C178" s="59"/>
      <c r="D178" s="59"/>
      <c r="E178" s="125"/>
      <c r="F178" s="59"/>
    </row>
    <row r="179" spans="1:6" s="135" customFormat="1">
      <c r="A179" s="237" t="s">
        <v>887</v>
      </c>
      <c r="B179" s="53" t="s">
        <v>671</v>
      </c>
      <c r="C179" s="59"/>
      <c r="D179" s="59"/>
      <c r="E179" s="125"/>
      <c r="F179" s="59"/>
    </row>
    <row r="180" spans="1:6" s="135" customFormat="1" ht="77.25" customHeight="1">
      <c r="A180" s="131"/>
      <c r="B180" s="53" t="s">
        <v>672</v>
      </c>
      <c r="C180" s="59"/>
      <c r="D180" s="59"/>
      <c r="E180" s="125"/>
      <c r="F180" s="59"/>
    </row>
    <row r="181" spans="1:6" s="135" customFormat="1">
      <c r="A181" s="131"/>
      <c r="B181" s="53" t="s">
        <v>841</v>
      </c>
      <c r="C181" s="59"/>
      <c r="D181" s="59"/>
      <c r="E181" s="125"/>
      <c r="F181" s="59"/>
    </row>
    <row r="182" spans="1:6" s="135" customFormat="1">
      <c r="A182" s="131" t="s">
        <v>351</v>
      </c>
      <c r="B182" s="53" t="s">
        <v>838</v>
      </c>
      <c r="C182" s="59" t="s">
        <v>344</v>
      </c>
      <c r="D182" s="59">
        <f>1.3*1.6*2*2</f>
        <v>8.32</v>
      </c>
      <c r="E182" s="125"/>
      <c r="F182" s="59">
        <f t="shared" ref="F182:F183" si="0">D182*E182</f>
        <v>0</v>
      </c>
    </row>
    <row r="183" spans="1:6" s="135" customFormat="1">
      <c r="A183" s="131" t="s">
        <v>352</v>
      </c>
      <c r="B183" s="53" t="s">
        <v>839</v>
      </c>
      <c r="C183" s="59" t="s">
        <v>344</v>
      </c>
      <c r="D183" s="59">
        <f>1*2.2*2</f>
        <v>4.4000000000000004</v>
      </c>
      <c r="E183" s="125"/>
      <c r="F183" s="59">
        <f t="shared" si="0"/>
        <v>0</v>
      </c>
    </row>
    <row r="184" spans="1:6" s="135" customFormat="1" ht="12.75" thickBot="1">
      <c r="A184" s="147"/>
      <c r="B184" s="78"/>
      <c r="C184" s="59"/>
      <c r="D184" s="69"/>
      <c r="E184" s="69"/>
      <c r="F184" s="59"/>
    </row>
    <row r="185" spans="1:6" s="150" customFormat="1" ht="12.75" thickBot="1">
      <c r="A185" s="127"/>
      <c r="B185" s="46" t="s">
        <v>888</v>
      </c>
      <c r="C185" s="148"/>
      <c r="D185" s="44"/>
      <c r="E185" s="148"/>
      <c r="F185" s="149">
        <f>SUM(F124:F183)</f>
        <v>0</v>
      </c>
    </row>
    <row r="186" spans="1:6" s="153" customFormat="1">
      <c r="A186" s="151"/>
      <c r="B186" s="54"/>
      <c r="C186" s="59"/>
      <c r="D186" s="59"/>
      <c r="E186" s="152"/>
      <c r="F186" s="59"/>
    </row>
    <row r="187" spans="1:6">
      <c r="C187" s="97"/>
    </row>
    <row r="188" spans="1:6" s="155" customFormat="1">
      <c r="A188" s="127" t="s">
        <v>256</v>
      </c>
      <c r="B188" s="128" t="s">
        <v>683</v>
      </c>
      <c r="C188" s="154"/>
      <c r="D188" s="49"/>
      <c r="E188" s="154"/>
      <c r="F188" s="115"/>
    </row>
    <row r="189" spans="1:6">
      <c r="A189" s="58"/>
      <c r="B189" s="51"/>
    </row>
    <row r="190" spans="1:6" s="77" customFormat="1">
      <c r="A190" s="236" t="s">
        <v>230</v>
      </c>
      <c r="B190" s="77" t="s">
        <v>335</v>
      </c>
      <c r="C190" s="50"/>
      <c r="D190" s="50"/>
      <c r="E190" s="50"/>
      <c r="F190" s="50">
        <f>F74</f>
        <v>0</v>
      </c>
    </row>
    <row r="191" spans="1:6" s="77" customFormat="1">
      <c r="A191" s="129"/>
      <c r="C191" s="50"/>
      <c r="D191" s="50"/>
      <c r="E191" s="50"/>
      <c r="F191" s="50"/>
    </row>
    <row r="192" spans="1:6" s="77" customFormat="1">
      <c r="A192" s="236" t="s">
        <v>875</v>
      </c>
      <c r="B192" s="51" t="s">
        <v>676</v>
      </c>
      <c r="C192" s="50"/>
      <c r="D192" s="50"/>
      <c r="E192" s="50"/>
      <c r="F192" s="50">
        <f>$F$110</f>
        <v>0</v>
      </c>
    </row>
    <row r="193" spans="1:6" s="77" customFormat="1">
      <c r="A193" s="129"/>
      <c r="C193" s="50"/>
      <c r="D193" s="50"/>
      <c r="E193" s="50"/>
      <c r="F193" s="50"/>
    </row>
    <row r="194" spans="1:6" s="77" customFormat="1">
      <c r="A194" s="236" t="s">
        <v>880</v>
      </c>
      <c r="B194" s="51" t="s">
        <v>517</v>
      </c>
      <c r="C194" s="50"/>
      <c r="D194" s="50"/>
      <c r="E194" s="50"/>
      <c r="F194" s="50">
        <f>$F$119</f>
        <v>0</v>
      </c>
    </row>
    <row r="195" spans="1:6" s="77" customFormat="1">
      <c r="A195" s="129"/>
      <c r="B195" s="51"/>
      <c r="C195" s="50"/>
      <c r="D195" s="50"/>
      <c r="E195" s="50"/>
      <c r="F195" s="50"/>
    </row>
    <row r="196" spans="1:6" s="77" customFormat="1">
      <c r="A196" s="236" t="s">
        <v>883</v>
      </c>
      <c r="B196" s="51" t="s">
        <v>677</v>
      </c>
      <c r="C196" s="50"/>
      <c r="D196" s="50"/>
      <c r="E196" s="50"/>
      <c r="F196" s="50">
        <f>$F$185</f>
        <v>0</v>
      </c>
    </row>
    <row r="197" spans="1:6" s="77" customFormat="1" ht="12.75" thickBot="1">
      <c r="A197" s="129"/>
      <c r="B197" s="54"/>
      <c r="C197" s="50"/>
      <c r="D197" s="50"/>
      <c r="E197" s="50"/>
      <c r="F197" s="50"/>
    </row>
    <row r="198" spans="1:6" s="155" customFormat="1" ht="12.75" thickBot="1">
      <c r="A198" s="40" t="s">
        <v>256</v>
      </c>
      <c r="B198" s="46" t="s">
        <v>684</v>
      </c>
      <c r="C198" s="148"/>
      <c r="D198" s="44"/>
      <c r="E198" s="148"/>
      <c r="F198" s="149">
        <f>SUM(F190:F196)</f>
        <v>0</v>
      </c>
    </row>
    <row r="199" spans="1:6">
      <c r="A199" s="58"/>
      <c r="B199" s="51"/>
    </row>
    <row r="200" spans="1:6">
      <c r="B200" s="73" t="s">
        <v>577</v>
      </c>
    </row>
  </sheetData>
  <mergeCells count="1">
    <mergeCell ref="A26:F26"/>
  </mergeCells>
  <printOptions horizontalCentered="1"/>
  <pageMargins left="0.70866141732283472" right="0.43307086614173229" top="0.74803149606299213" bottom="0.62992125984251968" header="0.31496062992125984" footer="0.15748031496062992"/>
  <pageSetup paperSize="9" scale="85" fitToHeight="0" orientation="portrait" horizontalDpi="300" verticalDpi="300" r:id="rId1"/>
  <headerFooter>
    <oddHeader>&amp;L&amp;"Arial,Bold"&amp;8&amp;K00-037USTANOVA ZOOLOŠKI VRT GRADA ZAGREBA
Ulica Fakultetsko dobro 1&amp;R&amp;"Arial,Bold"&amp;8&amp;K00-039ARCITEC IVŠIĆ“ d.o.o.
Veslačka 23 / Veslačka 4/15 
10 000 Zagreb</oddHeader>
    <oddFooter>&amp;L&amp;"Arial,Bold"&amp;8&amp;K00-045BOJANJE DIJELA PROSTORA
TROŠKOVNIK
&amp;C&amp;K00-045&amp;D&amp;R&amp;"Arial,Bold"&amp;8&amp;K00-045&amp;F
&amp;A
&amp;P</oddFooter>
  </headerFooter>
  <rowBreaks count="5" manualBreakCount="5">
    <brk id="54" max="5" man="1"/>
    <brk id="87" max="5" man="1"/>
    <brk id="121" max="5" man="1"/>
    <brk id="152" max="5" man="1"/>
    <brk id="186"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87544-D739-4AB9-822E-A726E41939FD}">
  <sheetPr>
    <pageSetUpPr fitToPage="1"/>
  </sheetPr>
  <dimension ref="A1:L148"/>
  <sheetViews>
    <sheetView showZeros="0" view="pageBreakPreview" topLeftCell="A121" zoomScale="110" zoomScaleNormal="100" zoomScaleSheetLayoutView="110" zoomScalePageLayoutView="150" workbookViewId="0">
      <selection activeCell="A146" sqref="A146"/>
    </sheetView>
  </sheetViews>
  <sheetFormatPr defaultRowHeight="12"/>
  <cols>
    <col min="1" max="1" width="9.85546875" style="72" bestFit="1" customWidth="1"/>
    <col min="2" max="2" width="56.28515625" style="73" customWidth="1"/>
    <col min="3" max="3" width="8.85546875" style="59" customWidth="1"/>
    <col min="4" max="4" width="12.42578125" style="97" customWidth="1"/>
    <col min="5" max="5" width="13.42578125" style="97" bestFit="1" customWidth="1"/>
    <col min="6" max="6" width="18" style="97" customWidth="1"/>
    <col min="7" max="8" width="9.140625" style="71"/>
    <col min="9" max="9" width="33.85546875" style="71" bestFit="1" customWidth="1"/>
    <col min="10" max="16384" width="9.140625" style="71"/>
  </cols>
  <sheetData>
    <row r="1" spans="1:6">
      <c r="D1" s="69"/>
      <c r="E1" s="69"/>
      <c r="F1" s="59"/>
    </row>
    <row r="2" spans="1:6">
      <c r="D2" s="69"/>
      <c r="E2" s="69"/>
      <c r="F2" s="59"/>
    </row>
    <row r="3" spans="1:6" s="109" customFormat="1" ht="35.25">
      <c r="A3" s="105"/>
      <c r="B3" s="106"/>
      <c r="C3" s="107"/>
      <c r="D3" s="108"/>
      <c r="E3" s="108"/>
      <c r="F3" s="107"/>
    </row>
    <row r="4" spans="1:6" s="109" customFormat="1" ht="35.25">
      <c r="A4" s="105"/>
      <c r="B4" s="106"/>
      <c r="C4" s="107"/>
      <c r="D4" s="108"/>
      <c r="E4" s="108"/>
      <c r="F4" s="107"/>
    </row>
    <row r="5" spans="1:6" s="109" customFormat="1" ht="35.25">
      <c r="A5" s="105"/>
      <c r="B5" s="106"/>
      <c r="C5" s="107"/>
      <c r="D5" s="108"/>
      <c r="E5" s="108"/>
      <c r="F5" s="107"/>
    </row>
    <row r="6" spans="1:6" s="109" customFormat="1" ht="35.25">
      <c r="A6" s="105"/>
      <c r="B6" s="106"/>
      <c r="C6" s="107"/>
      <c r="D6" s="108"/>
      <c r="E6" s="108"/>
      <c r="F6" s="107"/>
    </row>
    <row r="7" spans="1:6" s="109" customFormat="1" ht="35.25">
      <c r="A7" s="105"/>
      <c r="B7" s="106"/>
      <c r="C7" s="107"/>
      <c r="D7" s="108"/>
      <c r="E7" s="108"/>
      <c r="F7" s="107"/>
    </row>
    <row r="8" spans="1:6" s="109" customFormat="1" ht="35.25">
      <c r="A8" s="105"/>
      <c r="B8" s="106"/>
      <c r="C8" s="107"/>
      <c r="D8" s="108"/>
      <c r="E8" s="108"/>
      <c r="F8" s="107"/>
    </row>
    <row r="9" spans="1:6" s="109" customFormat="1" ht="35.25">
      <c r="A9" s="105"/>
      <c r="B9" s="106"/>
      <c r="C9" s="107"/>
      <c r="D9" s="108"/>
      <c r="E9" s="108"/>
      <c r="F9" s="107"/>
    </row>
    <row r="10" spans="1:6" s="109" customFormat="1" ht="35.25">
      <c r="A10" s="105"/>
      <c r="B10" s="106"/>
      <c r="C10" s="107"/>
      <c r="D10" s="108"/>
      <c r="E10" s="108"/>
      <c r="F10" s="107"/>
    </row>
    <row r="11" spans="1:6" s="109" customFormat="1" ht="35.25">
      <c r="A11" s="105"/>
      <c r="B11" s="106"/>
      <c r="C11" s="107"/>
      <c r="D11" s="108"/>
      <c r="E11" s="108"/>
      <c r="F11" s="107"/>
    </row>
    <row r="12" spans="1:6">
      <c r="D12" s="69"/>
      <c r="E12" s="69"/>
      <c r="F12" s="59"/>
    </row>
    <row r="13" spans="1:6">
      <c r="D13" s="69"/>
      <c r="E13" s="69"/>
      <c r="F13" s="59"/>
    </row>
    <row r="14" spans="1:6">
      <c r="D14" s="69"/>
      <c r="E14" s="69"/>
      <c r="F14" s="59"/>
    </row>
    <row r="15" spans="1:6">
      <c r="D15" s="69"/>
      <c r="E15" s="69"/>
      <c r="F15" s="59"/>
    </row>
    <row r="16" spans="1:6">
      <c r="D16" s="69"/>
      <c r="E16" s="69"/>
      <c r="F16" s="59"/>
    </row>
    <row r="17" spans="1:6">
      <c r="D17" s="69"/>
      <c r="E17" s="69"/>
      <c r="F17" s="59"/>
    </row>
    <row r="18" spans="1:6">
      <c r="D18" s="69"/>
      <c r="E18" s="69"/>
      <c r="F18" s="59"/>
    </row>
    <row r="19" spans="1:6">
      <c r="D19" s="69"/>
      <c r="E19" s="69"/>
      <c r="F19" s="59"/>
    </row>
    <row r="20" spans="1:6">
      <c r="D20" s="69"/>
      <c r="E20" s="69"/>
      <c r="F20" s="59"/>
    </row>
    <row r="21" spans="1:6">
      <c r="D21" s="69"/>
      <c r="E21" s="69"/>
      <c r="F21" s="59"/>
    </row>
    <row r="22" spans="1:6">
      <c r="D22" s="69"/>
      <c r="E22" s="69"/>
      <c r="F22" s="59"/>
    </row>
    <row r="23" spans="1:6">
      <c r="D23" s="69"/>
      <c r="E23" s="69"/>
      <c r="F23" s="59"/>
    </row>
    <row r="24" spans="1:6">
      <c r="D24" s="69"/>
      <c r="E24" s="69"/>
      <c r="F24" s="59"/>
    </row>
    <row r="25" spans="1:6" ht="12.75" thickBot="1">
      <c r="D25" s="69"/>
      <c r="E25" s="69"/>
      <c r="F25" s="59"/>
    </row>
    <row r="26" spans="1:6" ht="12.75" thickBot="1">
      <c r="A26" s="253" t="s">
        <v>870</v>
      </c>
      <c r="B26" s="254"/>
      <c r="C26" s="254"/>
      <c r="D26" s="254"/>
      <c r="E26" s="254"/>
      <c r="F26" s="255"/>
    </row>
    <row r="27" spans="1:6">
      <c r="D27" s="69"/>
      <c r="E27" s="69"/>
      <c r="F27" s="59"/>
    </row>
    <row r="28" spans="1:6">
      <c r="D28" s="69"/>
      <c r="E28" s="69"/>
      <c r="F28" s="59"/>
    </row>
    <row r="29" spans="1:6">
      <c r="D29" s="69"/>
      <c r="E29" s="69"/>
      <c r="F29" s="59"/>
    </row>
    <row r="30" spans="1:6">
      <c r="D30" s="69"/>
      <c r="E30" s="69"/>
      <c r="F30" s="59"/>
    </row>
    <row r="31" spans="1:6">
      <c r="D31" s="69"/>
      <c r="E31" s="69"/>
      <c r="F31" s="59"/>
    </row>
    <row r="32" spans="1:6">
      <c r="D32" s="69"/>
      <c r="E32" s="69"/>
      <c r="F32" s="59"/>
    </row>
    <row r="33" spans="3:6">
      <c r="D33" s="69"/>
      <c r="E33" s="69"/>
      <c r="F33" s="59"/>
    </row>
    <row r="34" spans="3:6">
      <c r="D34" s="69"/>
      <c r="E34" s="69"/>
      <c r="F34" s="59"/>
    </row>
    <row r="35" spans="3:6">
      <c r="D35" s="69"/>
      <c r="E35" s="69"/>
      <c r="F35" s="59"/>
    </row>
    <row r="36" spans="3:6">
      <c r="D36" s="69"/>
      <c r="E36" s="69"/>
      <c r="F36" s="59"/>
    </row>
    <row r="37" spans="3:6">
      <c r="D37" s="69"/>
      <c r="E37" s="69"/>
      <c r="F37" s="59"/>
    </row>
    <row r="38" spans="3:6">
      <c r="D38" s="69"/>
      <c r="E38" s="69"/>
      <c r="F38" s="59"/>
    </row>
    <row r="39" spans="3:6">
      <c r="D39" s="69"/>
      <c r="E39" s="69"/>
      <c r="F39" s="59"/>
    </row>
    <row r="40" spans="3:6">
      <c r="D40" s="69"/>
      <c r="E40" s="69"/>
      <c r="F40" s="59"/>
    </row>
    <row r="41" spans="3:6">
      <c r="D41" s="69"/>
      <c r="E41" s="69"/>
      <c r="F41" s="59"/>
    </row>
    <row r="42" spans="3:6">
      <c r="D42" s="69"/>
      <c r="E42" s="69"/>
      <c r="F42" s="59"/>
    </row>
    <row r="43" spans="3:6">
      <c r="D43" s="69"/>
      <c r="E43" s="69"/>
      <c r="F43" s="59"/>
    </row>
    <row r="44" spans="3:6">
      <c r="D44" s="69"/>
      <c r="E44" s="69"/>
      <c r="F44" s="59"/>
    </row>
    <row r="45" spans="3:6">
      <c r="C45" s="112"/>
      <c r="D45" s="50"/>
      <c r="E45" s="111"/>
      <c r="F45" s="112"/>
    </row>
    <row r="46" spans="3:6">
      <c r="C46" s="112"/>
      <c r="D46" s="50"/>
      <c r="E46" s="111"/>
      <c r="F46" s="112"/>
    </row>
    <row r="47" spans="3:6">
      <c r="C47" s="112"/>
      <c r="D47" s="50"/>
      <c r="E47" s="111"/>
      <c r="F47" s="112"/>
    </row>
    <row r="48" spans="3:6">
      <c r="C48" s="112" t="s">
        <v>518</v>
      </c>
      <c r="D48" s="50"/>
      <c r="E48" s="112"/>
      <c r="F48" s="112"/>
    </row>
    <row r="49" spans="1:7">
      <c r="C49" s="112"/>
      <c r="D49" s="50"/>
      <c r="E49" s="112"/>
      <c r="F49" s="112"/>
    </row>
    <row r="50" spans="1:7">
      <c r="C50" s="112" t="s">
        <v>522</v>
      </c>
      <c r="D50" s="50"/>
      <c r="E50" s="112"/>
      <c r="F50" s="112"/>
    </row>
    <row r="51" spans="1:7">
      <c r="C51" s="112"/>
      <c r="D51" s="50"/>
      <c r="E51" s="112"/>
      <c r="F51" s="112"/>
    </row>
    <row r="52" spans="1:7">
      <c r="C52" s="112"/>
      <c r="D52" s="50"/>
      <c r="E52" s="112"/>
      <c r="F52" s="112"/>
    </row>
    <row r="55" spans="1:7" s="85" customFormat="1">
      <c r="A55" s="113"/>
      <c r="C55" s="114"/>
      <c r="D55" s="115"/>
      <c r="E55" s="115"/>
      <c r="F55" s="59"/>
    </row>
    <row r="56" spans="1:7">
      <c r="A56" s="88" t="s">
        <v>844</v>
      </c>
      <c r="B56" s="116" t="s">
        <v>733</v>
      </c>
      <c r="D56" s="126"/>
      <c r="E56" s="59"/>
      <c r="F56" s="59"/>
    </row>
    <row r="57" spans="1:7" ht="13.5" customHeight="1">
      <c r="A57" s="88"/>
      <c r="B57" s="51"/>
      <c r="G57" s="119"/>
    </row>
    <row r="58" spans="1:7" s="85" customFormat="1" ht="24">
      <c r="A58" s="120" t="s">
        <v>346</v>
      </c>
      <c r="B58" s="121" t="s">
        <v>347</v>
      </c>
      <c r="C58" s="122" t="s">
        <v>348</v>
      </c>
      <c r="D58" s="122" t="s">
        <v>349</v>
      </c>
      <c r="E58" s="123"/>
      <c r="F58" s="122" t="s">
        <v>350</v>
      </c>
    </row>
    <row r="59" spans="1:7" s="85" customFormat="1">
      <c r="A59" s="113"/>
      <c r="C59" s="48"/>
      <c r="D59" s="48"/>
      <c r="E59" s="115"/>
      <c r="F59" s="48"/>
    </row>
    <row r="60" spans="1:7" s="51" customFormat="1" ht="36">
      <c r="A60" s="124"/>
      <c r="B60" s="54" t="s">
        <v>651</v>
      </c>
      <c r="C60" s="59"/>
      <c r="D60" s="59"/>
      <c r="E60" s="125"/>
      <c r="F60" s="97"/>
    </row>
    <row r="61" spans="1:7" s="51" customFormat="1" ht="60">
      <c r="A61" s="124"/>
      <c r="B61" s="54" t="s">
        <v>556</v>
      </c>
      <c r="C61" s="59"/>
      <c r="D61" s="59"/>
      <c r="E61" s="125"/>
      <c r="F61" s="97"/>
    </row>
    <row r="62" spans="1:7" s="51" customFormat="1" ht="36">
      <c r="A62" s="124"/>
      <c r="B62" s="54" t="s">
        <v>720</v>
      </c>
      <c r="C62" s="59"/>
      <c r="D62" s="59"/>
      <c r="E62" s="125"/>
      <c r="F62" s="97"/>
    </row>
    <row r="63" spans="1:7" s="51" customFormat="1" ht="24">
      <c r="A63" s="124"/>
      <c r="B63" s="54" t="s">
        <v>567</v>
      </c>
      <c r="C63" s="59"/>
      <c r="D63" s="59"/>
      <c r="E63" s="125"/>
      <c r="F63" s="97"/>
    </row>
    <row r="64" spans="1:7" s="51" customFormat="1" ht="48">
      <c r="A64" s="124"/>
      <c r="B64" s="54" t="s">
        <v>570</v>
      </c>
      <c r="C64" s="59"/>
      <c r="D64" s="59"/>
      <c r="E64" s="125"/>
      <c r="F64" s="97"/>
    </row>
    <row r="65" spans="1:12" s="51" customFormat="1">
      <c r="A65" s="124"/>
      <c r="B65" s="54"/>
      <c r="C65" s="59"/>
      <c r="D65" s="59"/>
      <c r="E65" s="125"/>
      <c r="F65" s="97"/>
    </row>
    <row r="66" spans="1:12" s="51" customFormat="1">
      <c r="A66" s="127" t="s">
        <v>232</v>
      </c>
      <c r="B66" s="128" t="s">
        <v>335</v>
      </c>
      <c r="C66" s="59"/>
      <c r="D66" s="59"/>
      <c r="E66" s="125"/>
      <c r="F66" s="97"/>
    </row>
    <row r="67" spans="1:12" s="51" customFormat="1">
      <c r="A67" s="124"/>
      <c r="B67" s="54"/>
      <c r="C67" s="59"/>
      <c r="D67" s="59"/>
      <c r="E67" s="125"/>
      <c r="F67" s="97"/>
    </row>
    <row r="68" spans="1:12" s="51" customFormat="1" ht="24">
      <c r="A68" s="234" t="s">
        <v>686</v>
      </c>
      <c r="B68" s="51" t="s">
        <v>581</v>
      </c>
      <c r="C68" s="59"/>
      <c r="D68" s="59"/>
      <c r="E68" s="59"/>
      <c r="F68" s="97"/>
      <c r="G68" s="77"/>
      <c r="H68" s="77"/>
      <c r="I68" s="77"/>
      <c r="J68" s="77"/>
      <c r="K68" s="77"/>
      <c r="L68" s="77"/>
    </row>
    <row r="69" spans="1:12" s="51" customFormat="1">
      <c r="A69" s="129"/>
      <c r="B69" s="51" t="s">
        <v>582</v>
      </c>
      <c r="C69" s="59" t="s">
        <v>344</v>
      </c>
      <c r="D69" s="59">
        <v>23</v>
      </c>
      <c r="E69" s="59"/>
      <c r="F69" s="97">
        <f>D69*E69</f>
        <v>0</v>
      </c>
      <c r="G69" s="77"/>
      <c r="H69" s="77"/>
      <c r="I69" s="77"/>
      <c r="J69" s="77"/>
      <c r="K69" s="77"/>
      <c r="L69" s="77"/>
    </row>
    <row r="70" spans="1:12" s="51" customFormat="1">
      <c r="A70" s="124"/>
      <c r="B70" s="54"/>
      <c r="C70" s="59"/>
      <c r="D70" s="59"/>
      <c r="E70" s="125"/>
      <c r="F70" s="97"/>
    </row>
    <row r="71" spans="1:12" s="77" customFormat="1" ht="57.75" customHeight="1">
      <c r="A71" s="234" t="s">
        <v>687</v>
      </c>
      <c r="B71" s="53" t="s">
        <v>525</v>
      </c>
      <c r="C71" s="59"/>
      <c r="D71" s="59"/>
      <c r="E71" s="59"/>
      <c r="F71" s="59"/>
    </row>
    <row r="72" spans="1:12" s="77" customFormat="1" ht="24">
      <c r="A72" s="67"/>
      <c r="B72" s="51" t="s">
        <v>552</v>
      </c>
      <c r="C72" s="59" t="s">
        <v>344</v>
      </c>
      <c r="D72" s="59">
        <v>23</v>
      </c>
      <c r="E72" s="59"/>
      <c r="F72" s="97">
        <f>D72*E72</f>
        <v>0</v>
      </c>
    </row>
    <row r="73" spans="1:12" s="51" customFormat="1" ht="12.75" thickBot="1">
      <c r="A73" s="129"/>
      <c r="C73" s="59"/>
      <c r="D73" s="59"/>
      <c r="E73" s="59"/>
      <c r="F73" s="97"/>
      <c r="G73" s="77"/>
      <c r="H73" s="77"/>
      <c r="I73" s="77"/>
      <c r="J73" s="77"/>
      <c r="K73" s="77"/>
      <c r="L73" s="77"/>
    </row>
    <row r="74" spans="1:12" s="77" customFormat="1" ht="12.75" thickBot="1">
      <c r="A74" s="40"/>
      <c r="B74" s="41" t="s">
        <v>688</v>
      </c>
      <c r="C74" s="44"/>
      <c r="D74" s="44"/>
      <c r="E74" s="44"/>
      <c r="F74" s="45">
        <f>SUM(F69:F72)</f>
        <v>0</v>
      </c>
    </row>
    <row r="75" spans="1:12" s="77" customFormat="1">
      <c r="A75" s="129"/>
      <c r="B75" s="51"/>
      <c r="C75" s="59"/>
      <c r="D75" s="59"/>
      <c r="E75" s="59"/>
      <c r="F75" s="59"/>
    </row>
    <row r="76" spans="1:12" s="150" customFormat="1">
      <c r="A76" s="184"/>
      <c r="B76" s="52"/>
      <c r="C76" s="154"/>
      <c r="D76" s="154"/>
      <c r="E76" s="154"/>
      <c r="F76" s="115"/>
    </row>
    <row r="77" spans="1:12" s="51" customFormat="1">
      <c r="A77" s="40" t="s">
        <v>234</v>
      </c>
      <c r="B77" s="128" t="s">
        <v>595</v>
      </c>
      <c r="C77" s="59"/>
      <c r="D77" s="59"/>
      <c r="E77" s="97"/>
      <c r="F77" s="59"/>
    </row>
    <row r="78" spans="1:12" s="51" customFormat="1">
      <c r="A78" s="130"/>
      <c r="B78" s="54"/>
      <c r="C78" s="59"/>
      <c r="D78" s="59"/>
      <c r="E78" s="97"/>
      <c r="F78" s="59"/>
    </row>
    <row r="79" spans="1:12" s="135" customFormat="1" ht="24">
      <c r="A79" s="235" t="s">
        <v>689</v>
      </c>
      <c r="B79" s="53" t="s">
        <v>801</v>
      </c>
      <c r="C79" s="132"/>
      <c r="D79" s="133"/>
      <c r="E79" s="134"/>
      <c r="F79" s="104"/>
    </row>
    <row r="80" spans="1:12" s="135" customFormat="1" ht="118.5" customHeight="1">
      <c r="A80" s="131"/>
      <c r="B80" s="53" t="s">
        <v>537</v>
      </c>
      <c r="C80" s="132"/>
      <c r="D80" s="133"/>
      <c r="E80" s="134"/>
      <c r="F80" s="104"/>
    </row>
    <row r="81" spans="1:7" s="135" customFormat="1" ht="36">
      <c r="A81" s="131"/>
      <c r="B81" s="53" t="s">
        <v>614</v>
      </c>
      <c r="C81" s="132"/>
      <c r="D81" s="133"/>
      <c r="E81" s="134"/>
      <c r="F81" s="104"/>
    </row>
    <row r="82" spans="1:7" s="135" customFormat="1" ht="24">
      <c r="A82" s="131"/>
      <c r="B82" s="135" t="s">
        <v>538</v>
      </c>
      <c r="C82" s="132"/>
      <c r="D82" s="133"/>
      <c r="E82" s="134"/>
      <c r="F82" s="104"/>
    </row>
    <row r="83" spans="1:7" s="51" customFormat="1">
      <c r="A83" s="58"/>
      <c r="B83" s="51" t="s">
        <v>616</v>
      </c>
      <c r="C83" s="136"/>
      <c r="D83" s="133"/>
      <c r="E83" s="57"/>
      <c r="F83" s="81"/>
      <c r="G83" s="119"/>
    </row>
    <row r="84" spans="1:7" s="135" customFormat="1" ht="36">
      <c r="A84" s="131"/>
      <c r="B84" s="53" t="s">
        <v>591</v>
      </c>
      <c r="C84" s="132"/>
      <c r="D84" s="133"/>
      <c r="E84" s="134"/>
      <c r="F84" s="104"/>
    </row>
    <row r="85" spans="1:7" s="51" customFormat="1" ht="36">
      <c r="A85" s="58"/>
      <c r="B85" s="51" t="s">
        <v>540</v>
      </c>
      <c r="C85" s="136"/>
      <c r="D85" s="47"/>
      <c r="E85" s="57"/>
      <c r="F85" s="81"/>
      <c r="G85" s="119"/>
    </row>
    <row r="86" spans="1:7" s="135" customFormat="1">
      <c r="A86" s="131"/>
      <c r="B86" s="53" t="s">
        <v>541</v>
      </c>
      <c r="C86" s="132"/>
      <c r="D86" s="133"/>
      <c r="E86" s="134"/>
      <c r="F86" s="104"/>
    </row>
    <row r="87" spans="1:7" s="135" customFormat="1" ht="24">
      <c r="A87" s="137"/>
      <c r="B87" s="53" t="s">
        <v>566</v>
      </c>
      <c r="C87" s="138"/>
      <c r="D87" s="139"/>
      <c r="E87" s="140"/>
      <c r="F87" s="81"/>
    </row>
    <row r="88" spans="1:7" s="135" customFormat="1">
      <c r="A88" s="137" t="s">
        <v>351</v>
      </c>
      <c r="B88" s="141" t="s">
        <v>542</v>
      </c>
      <c r="C88" s="142" t="s">
        <v>344</v>
      </c>
      <c r="D88" s="143">
        <f>20*1.25</f>
        <v>25</v>
      </c>
      <c r="E88" s="144"/>
      <c r="F88" s="104">
        <f>D88*E88</f>
        <v>0</v>
      </c>
    </row>
    <row r="89" spans="1:7" s="135" customFormat="1">
      <c r="A89" s="137" t="s">
        <v>352</v>
      </c>
      <c r="B89" s="141" t="s">
        <v>543</v>
      </c>
      <c r="C89" s="142" t="s">
        <v>344</v>
      </c>
      <c r="D89" s="143">
        <v>23</v>
      </c>
      <c r="E89" s="144"/>
      <c r="F89" s="104">
        <f>D89*E89</f>
        <v>0</v>
      </c>
    </row>
    <row r="90" spans="1:7" s="135" customFormat="1">
      <c r="A90" s="137"/>
      <c r="B90" s="53"/>
      <c r="C90" s="142"/>
      <c r="D90" s="143"/>
      <c r="E90" s="144"/>
      <c r="F90" s="104"/>
    </row>
    <row r="91" spans="1:7" s="135" customFormat="1">
      <c r="A91" s="235" t="s">
        <v>690</v>
      </c>
      <c r="B91" s="53" t="s">
        <v>721</v>
      </c>
      <c r="C91" s="132"/>
      <c r="D91" s="133"/>
      <c r="E91" s="134"/>
      <c r="F91" s="104"/>
    </row>
    <row r="92" spans="1:7" s="51" customFormat="1" ht="36">
      <c r="A92" s="131"/>
      <c r="B92" s="53" t="s">
        <v>722</v>
      </c>
      <c r="C92" s="132"/>
      <c r="D92" s="133"/>
      <c r="E92" s="134"/>
      <c r="F92" s="104"/>
    </row>
    <row r="93" spans="1:7" s="135" customFormat="1">
      <c r="A93" s="131"/>
      <c r="B93" s="145" t="s">
        <v>579</v>
      </c>
      <c r="C93" s="132"/>
      <c r="D93" s="133"/>
      <c r="E93" s="134"/>
      <c r="F93" s="104"/>
    </row>
    <row r="94" spans="1:7" s="135" customFormat="1" ht="24">
      <c r="A94" s="131"/>
      <c r="B94" s="145" t="s">
        <v>572</v>
      </c>
      <c r="C94" s="132"/>
      <c r="D94" s="133"/>
      <c r="E94" s="134"/>
      <c r="F94" s="104"/>
    </row>
    <row r="95" spans="1:7" s="135" customFormat="1" ht="36">
      <c r="A95" s="131"/>
      <c r="B95" s="145" t="s">
        <v>574</v>
      </c>
      <c r="C95" s="132"/>
      <c r="D95" s="133"/>
      <c r="E95" s="134"/>
      <c r="F95" s="104"/>
    </row>
    <row r="96" spans="1:7" s="135" customFormat="1" ht="24">
      <c r="A96" s="131"/>
      <c r="B96" s="53" t="s">
        <v>675</v>
      </c>
      <c r="C96" s="142"/>
      <c r="D96" s="143"/>
      <c r="E96" s="144"/>
      <c r="F96" s="104"/>
    </row>
    <row r="97" spans="1:6" s="135" customFormat="1">
      <c r="A97" s="131"/>
      <c r="B97" s="53" t="s">
        <v>543</v>
      </c>
      <c r="C97" s="142" t="s">
        <v>344</v>
      </c>
      <c r="D97" s="143">
        <v>23</v>
      </c>
      <c r="E97" s="144"/>
      <c r="F97" s="104">
        <f>D97*E97</f>
        <v>0</v>
      </c>
    </row>
    <row r="98" spans="1:6" s="135" customFormat="1">
      <c r="A98" s="146"/>
      <c r="B98" s="54"/>
      <c r="C98" s="59"/>
      <c r="D98" s="59"/>
      <c r="E98" s="97"/>
      <c r="F98" s="97"/>
    </row>
    <row r="99" spans="1:6" s="135" customFormat="1" ht="24">
      <c r="A99" s="237" t="s">
        <v>691</v>
      </c>
      <c r="B99" s="53" t="s">
        <v>710</v>
      </c>
      <c r="C99" s="59"/>
      <c r="D99" s="59"/>
      <c r="E99" s="125"/>
      <c r="F99" s="59"/>
    </row>
    <row r="100" spans="1:6" s="135" customFormat="1">
      <c r="A100" s="137"/>
      <c r="B100" s="53" t="s">
        <v>530</v>
      </c>
      <c r="C100" s="59"/>
      <c r="D100" s="59"/>
      <c r="E100" s="125"/>
      <c r="F100" s="59"/>
    </row>
    <row r="101" spans="1:6" s="135" customFormat="1" ht="24">
      <c r="A101" s="131"/>
      <c r="B101" s="51" t="s">
        <v>534</v>
      </c>
      <c r="C101" s="59"/>
      <c r="D101" s="59"/>
      <c r="E101" s="170"/>
      <c r="F101" s="59"/>
    </row>
    <row r="102" spans="1:6" s="135" customFormat="1">
      <c r="A102" s="131"/>
      <c r="B102" s="51" t="s">
        <v>531</v>
      </c>
      <c r="C102" s="59"/>
      <c r="D102" s="59"/>
      <c r="E102" s="170"/>
      <c r="F102" s="59"/>
    </row>
    <row r="103" spans="1:6" s="135" customFormat="1" ht="72">
      <c r="A103" s="131"/>
      <c r="B103" s="51" t="s">
        <v>593</v>
      </c>
      <c r="C103" s="59"/>
      <c r="D103" s="59"/>
      <c r="E103" s="170"/>
      <c r="F103" s="59"/>
    </row>
    <row r="104" spans="1:6" s="135" customFormat="1" ht="48">
      <c r="A104" s="131"/>
      <c r="B104" s="51" t="s">
        <v>701</v>
      </c>
      <c r="C104" s="59"/>
      <c r="D104" s="59"/>
      <c r="E104" s="170"/>
      <c r="F104" s="59"/>
    </row>
    <row r="105" spans="1:6" s="135" customFormat="1" ht="48">
      <c r="A105" s="131"/>
      <c r="B105" s="51" t="s">
        <v>715</v>
      </c>
      <c r="C105" s="59"/>
      <c r="D105" s="59"/>
      <c r="E105" s="170"/>
      <c r="F105" s="59"/>
    </row>
    <row r="106" spans="1:6" s="135" customFormat="1" ht="24">
      <c r="A106" s="131"/>
      <c r="B106" s="51" t="s">
        <v>702</v>
      </c>
      <c r="C106" s="59"/>
      <c r="D106" s="59"/>
      <c r="E106" s="170"/>
      <c r="F106" s="59"/>
    </row>
    <row r="107" spans="1:6" s="135" customFormat="1" ht="24">
      <c r="A107" s="131"/>
      <c r="B107" s="51" t="s">
        <v>703</v>
      </c>
      <c r="C107" s="59"/>
      <c r="D107" s="59"/>
      <c r="E107" s="170"/>
      <c r="F107" s="59"/>
    </row>
    <row r="108" spans="1:6" s="135" customFormat="1" ht="60">
      <c r="A108" s="131"/>
      <c r="B108" s="51" t="s">
        <v>716</v>
      </c>
      <c r="C108" s="59"/>
      <c r="D108" s="59"/>
      <c r="E108" s="170"/>
      <c r="F108" s="59"/>
    </row>
    <row r="109" spans="1:6" s="135" customFormat="1" ht="144">
      <c r="A109" s="131"/>
      <c r="B109" s="51" t="s">
        <v>717</v>
      </c>
      <c r="C109" s="59"/>
      <c r="D109" s="59"/>
      <c r="E109" s="170"/>
      <c r="F109" s="59"/>
    </row>
    <row r="110" spans="1:6" s="135" customFormat="1" ht="24">
      <c r="A110" s="131"/>
      <c r="B110" s="51" t="s">
        <v>723</v>
      </c>
      <c r="C110" s="59"/>
      <c r="D110" s="59"/>
      <c r="E110" s="170"/>
      <c r="F110" s="59"/>
    </row>
    <row r="111" spans="1:6" s="135" customFormat="1" ht="36">
      <c r="A111" s="131"/>
      <c r="B111" s="183" t="s">
        <v>674</v>
      </c>
      <c r="C111" s="59"/>
      <c r="D111" s="59"/>
      <c r="E111" s="170"/>
      <c r="F111" s="59"/>
    </row>
    <row r="112" spans="1:6" s="135" customFormat="1" ht="24">
      <c r="A112" s="131"/>
      <c r="B112" s="51" t="s">
        <v>695</v>
      </c>
      <c r="C112" s="59"/>
      <c r="D112" s="59"/>
      <c r="E112" s="170"/>
      <c r="F112" s="59"/>
    </row>
    <row r="113" spans="1:6" s="135" customFormat="1" ht="24">
      <c r="A113" s="131"/>
      <c r="B113" s="51" t="s">
        <v>696</v>
      </c>
      <c r="C113" s="59"/>
      <c r="D113" s="59"/>
      <c r="E113" s="170"/>
      <c r="F113" s="59"/>
    </row>
    <row r="114" spans="1:6" s="135" customFormat="1">
      <c r="A114" s="131"/>
      <c r="B114" s="51" t="s">
        <v>697</v>
      </c>
      <c r="C114" s="59"/>
      <c r="D114" s="59"/>
      <c r="E114" s="170"/>
      <c r="F114" s="59"/>
    </row>
    <row r="115" spans="1:6" s="135" customFormat="1" ht="36">
      <c r="A115" s="131" t="s">
        <v>642</v>
      </c>
      <c r="B115" s="51" t="s">
        <v>699</v>
      </c>
      <c r="C115" s="59"/>
      <c r="D115" s="59"/>
      <c r="E115" s="170"/>
      <c r="F115" s="59"/>
    </row>
    <row r="116" spans="1:6" s="135" customFormat="1" ht="24">
      <c r="A116" s="131" t="s">
        <v>642</v>
      </c>
      <c r="B116" s="51" t="s">
        <v>698</v>
      </c>
      <c r="C116" s="59"/>
      <c r="D116" s="59"/>
      <c r="E116" s="170"/>
      <c r="F116" s="59"/>
    </row>
    <row r="117" spans="1:6" s="135" customFormat="1" ht="48">
      <c r="A117" s="131" t="s">
        <v>642</v>
      </c>
      <c r="B117" s="51" t="s">
        <v>711</v>
      </c>
      <c r="C117" s="59"/>
      <c r="D117" s="59"/>
      <c r="E117" s="170"/>
      <c r="F117" s="59"/>
    </row>
    <row r="118" spans="1:6" s="135" customFormat="1" ht="36">
      <c r="A118" s="131" t="s">
        <v>642</v>
      </c>
      <c r="B118" s="51" t="s">
        <v>712</v>
      </c>
      <c r="C118" s="59"/>
      <c r="D118" s="59"/>
      <c r="E118" s="170"/>
      <c r="F118" s="59"/>
    </row>
    <row r="119" spans="1:6" s="135" customFormat="1" ht="36">
      <c r="A119" s="131" t="s">
        <v>642</v>
      </c>
      <c r="B119" s="51" t="s">
        <v>713</v>
      </c>
      <c r="C119" s="59"/>
      <c r="D119" s="59"/>
      <c r="E119" s="170"/>
      <c r="F119" s="59"/>
    </row>
    <row r="120" spans="1:6" s="135" customFormat="1" ht="24">
      <c r="A120" s="131" t="s">
        <v>642</v>
      </c>
      <c r="B120" s="51" t="s">
        <v>700</v>
      </c>
      <c r="C120" s="59"/>
      <c r="D120" s="59"/>
      <c r="E120" s="170"/>
      <c r="F120" s="59"/>
    </row>
    <row r="121" spans="1:6" s="135" customFormat="1" ht="48">
      <c r="A121" s="131" t="s">
        <v>642</v>
      </c>
      <c r="B121" s="51" t="s">
        <v>714</v>
      </c>
      <c r="C121" s="59"/>
      <c r="D121" s="59"/>
      <c r="E121" s="170"/>
      <c r="F121" s="59"/>
    </row>
    <row r="122" spans="1:6" s="135" customFormat="1" ht="24">
      <c r="A122" s="131" t="s">
        <v>642</v>
      </c>
      <c r="B122" s="51" t="s">
        <v>718</v>
      </c>
      <c r="C122" s="59"/>
      <c r="D122" s="59"/>
      <c r="E122" s="170"/>
      <c r="F122" s="59"/>
    </row>
    <row r="123" spans="1:6" s="135" customFormat="1">
      <c r="A123" s="131" t="s">
        <v>642</v>
      </c>
      <c r="B123" s="51" t="s">
        <v>719</v>
      </c>
      <c r="C123" s="59"/>
      <c r="D123" s="59"/>
      <c r="E123" s="170"/>
      <c r="F123" s="59"/>
    </row>
    <row r="124" spans="1:6" s="135" customFormat="1">
      <c r="A124" s="131" t="s">
        <v>642</v>
      </c>
      <c r="B124" s="51" t="s">
        <v>704</v>
      </c>
      <c r="C124" s="59"/>
      <c r="D124" s="59"/>
      <c r="E124" s="170"/>
      <c r="F124" s="59"/>
    </row>
    <row r="125" spans="1:6" s="135" customFormat="1">
      <c r="A125" s="131" t="s">
        <v>642</v>
      </c>
      <c r="B125" s="51" t="s">
        <v>705</v>
      </c>
      <c r="C125" s="59"/>
      <c r="D125" s="59"/>
      <c r="E125" s="170"/>
      <c r="F125" s="59"/>
    </row>
    <row r="126" spans="1:6" s="135" customFormat="1">
      <c r="A126" s="131" t="s">
        <v>642</v>
      </c>
      <c r="B126" s="51" t="s">
        <v>706</v>
      </c>
      <c r="C126" s="59"/>
      <c r="D126" s="59"/>
      <c r="E126" s="170"/>
      <c r="F126" s="59"/>
    </row>
    <row r="127" spans="1:6" s="135" customFormat="1">
      <c r="A127" s="131" t="s">
        <v>642</v>
      </c>
      <c r="B127" s="51" t="s">
        <v>709</v>
      </c>
      <c r="C127" s="59"/>
      <c r="D127" s="59"/>
      <c r="E127" s="170"/>
      <c r="F127" s="59"/>
    </row>
    <row r="128" spans="1:6" s="135" customFormat="1" ht="14.25">
      <c r="A128" s="131" t="s">
        <v>642</v>
      </c>
      <c r="B128" s="51" t="s">
        <v>707</v>
      </c>
      <c r="C128" s="59"/>
      <c r="D128" s="59"/>
      <c r="E128" s="170"/>
      <c r="F128" s="59"/>
    </row>
    <row r="129" spans="1:6" s="135" customFormat="1" ht="12.75">
      <c r="A129" s="131" t="s">
        <v>642</v>
      </c>
      <c r="B129" s="51" t="s">
        <v>708</v>
      </c>
      <c r="C129" s="59"/>
      <c r="D129" s="59"/>
      <c r="E129" s="170"/>
      <c r="F129" s="59"/>
    </row>
    <row r="130" spans="1:6" s="135" customFormat="1">
      <c r="A130" s="131"/>
      <c r="B130" s="53" t="s">
        <v>724</v>
      </c>
      <c r="C130" s="59" t="s">
        <v>344</v>
      </c>
      <c r="D130" s="59">
        <f>$D$88</f>
        <v>25</v>
      </c>
      <c r="E130" s="125"/>
      <c r="F130" s="59">
        <f>D130*E130</f>
        <v>0</v>
      </c>
    </row>
    <row r="131" spans="1:6" s="135" customFormat="1">
      <c r="A131" s="131"/>
      <c r="B131" s="53"/>
      <c r="C131" s="59"/>
      <c r="D131" s="59"/>
      <c r="E131" s="125"/>
      <c r="F131" s="59"/>
    </row>
    <row r="132" spans="1:6" s="135" customFormat="1">
      <c r="A132" s="237" t="s">
        <v>692</v>
      </c>
      <c r="B132" s="53" t="s">
        <v>671</v>
      </c>
      <c r="C132" s="59"/>
      <c r="D132" s="59"/>
      <c r="E132" s="125"/>
      <c r="F132" s="59"/>
    </row>
    <row r="133" spans="1:6" s="135" customFormat="1" ht="77.25" customHeight="1">
      <c r="A133" s="131"/>
      <c r="B133" s="53" t="s">
        <v>727</v>
      </c>
      <c r="C133" s="59"/>
      <c r="D133" s="59"/>
      <c r="E133" s="125"/>
      <c r="F133" s="59"/>
    </row>
    <row r="134" spans="1:6" s="135" customFormat="1">
      <c r="A134" s="131"/>
      <c r="B134" s="53" t="s">
        <v>841</v>
      </c>
      <c r="C134" s="59"/>
      <c r="D134" s="59"/>
      <c r="E134" s="125"/>
      <c r="F134" s="59"/>
    </row>
    <row r="135" spans="1:6" s="135" customFormat="1">
      <c r="A135" s="131"/>
      <c r="B135" s="53" t="s">
        <v>840</v>
      </c>
      <c r="C135" s="59" t="s">
        <v>344</v>
      </c>
      <c r="D135" s="59">
        <f>1.1*2.2*2</f>
        <v>4.8400000000000007</v>
      </c>
      <c r="E135" s="125"/>
      <c r="F135" s="59">
        <f t="shared" ref="F135" si="0">D135*E135</f>
        <v>0</v>
      </c>
    </row>
    <row r="136" spans="1:6" s="135" customFormat="1" ht="12.75" thickBot="1">
      <c r="A136" s="147"/>
      <c r="B136" s="78"/>
      <c r="C136" s="59"/>
      <c r="D136" s="69"/>
      <c r="E136" s="69"/>
      <c r="F136" s="59"/>
    </row>
    <row r="137" spans="1:6" s="150" customFormat="1" ht="12.75" thickBot="1">
      <c r="A137" s="127"/>
      <c r="B137" s="46" t="s">
        <v>869</v>
      </c>
      <c r="C137" s="148"/>
      <c r="D137" s="44"/>
      <c r="E137" s="148"/>
      <c r="F137" s="149">
        <f>SUM(F79:F135)</f>
        <v>0</v>
      </c>
    </row>
    <row r="138" spans="1:6" s="153" customFormat="1">
      <c r="A138" s="151"/>
      <c r="B138" s="54"/>
      <c r="C138" s="59"/>
      <c r="D138" s="59"/>
      <c r="E138" s="152"/>
      <c r="F138" s="59"/>
    </row>
    <row r="139" spans="1:6">
      <c r="C139" s="97"/>
    </row>
    <row r="140" spans="1:6" s="155" customFormat="1">
      <c r="A140" s="127" t="s">
        <v>844</v>
      </c>
      <c r="B140" s="128" t="s">
        <v>734</v>
      </c>
      <c r="C140" s="154"/>
      <c r="D140" s="49"/>
      <c r="E140" s="154"/>
      <c r="F140" s="115"/>
    </row>
    <row r="141" spans="1:6">
      <c r="A141" s="58"/>
      <c r="B141" s="51"/>
    </row>
    <row r="142" spans="1:6" s="77" customFormat="1">
      <c r="A142" s="236" t="s">
        <v>232</v>
      </c>
      <c r="B142" s="77" t="s">
        <v>335</v>
      </c>
      <c r="C142" s="50"/>
      <c r="D142" s="50"/>
      <c r="E142" s="50"/>
      <c r="F142" s="50">
        <f>F74</f>
        <v>0</v>
      </c>
    </row>
    <row r="143" spans="1:6" s="77" customFormat="1">
      <c r="A143" s="129"/>
      <c r="C143" s="50"/>
      <c r="D143" s="50"/>
      <c r="E143" s="50"/>
      <c r="F143" s="50"/>
    </row>
    <row r="144" spans="1:6" s="77" customFormat="1">
      <c r="A144" s="236" t="s">
        <v>234</v>
      </c>
      <c r="B144" s="51" t="s">
        <v>677</v>
      </c>
      <c r="C144" s="50"/>
      <c r="D144" s="50"/>
      <c r="E144" s="50"/>
      <c r="F144" s="50">
        <f>$F$137</f>
        <v>0</v>
      </c>
    </row>
    <row r="145" spans="1:6" s="77" customFormat="1" ht="12.75" thickBot="1">
      <c r="A145" s="129"/>
      <c r="B145" s="54"/>
      <c r="C145" s="50"/>
      <c r="D145" s="50"/>
      <c r="E145" s="50"/>
      <c r="F145" s="50"/>
    </row>
    <row r="146" spans="1:6" s="155" customFormat="1" ht="12.75" thickBot="1">
      <c r="A146" s="40" t="s">
        <v>844</v>
      </c>
      <c r="B146" s="46" t="s">
        <v>735</v>
      </c>
      <c r="C146" s="148"/>
      <c r="D146" s="44"/>
      <c r="E146" s="148"/>
      <c r="F146" s="149">
        <f>SUM(F142:F144)</f>
        <v>0</v>
      </c>
    </row>
    <row r="147" spans="1:6">
      <c r="A147" s="58"/>
      <c r="B147" s="51"/>
    </row>
    <row r="148" spans="1:6">
      <c r="B148" s="73" t="s">
        <v>577</v>
      </c>
    </row>
  </sheetData>
  <mergeCells count="1">
    <mergeCell ref="A26:F26"/>
  </mergeCells>
  <printOptions horizontalCentered="1"/>
  <pageMargins left="0.70866141732283472" right="0.43307086614173229" top="0.74803149606299213" bottom="0.62992125984251968" header="0.31496062992125984" footer="0.15748031496062992"/>
  <pageSetup paperSize="9" scale="85" fitToHeight="0" orientation="portrait" horizontalDpi="300" verticalDpi="300" r:id="rId1"/>
  <headerFooter>
    <oddHeader>&amp;L&amp;"Arial,Bold"&amp;8&amp;K00-037USTANOVA ZOOLOŠKI VRT GRADA ZAGREBA
Ulica Fakultetsko dobro 1&amp;R&amp;"Arial,Bold"&amp;8&amp;K00-039ARCITEC IVŠIĆ“ d.o.o.
Veslačka 23 / Veslačka 4/15 
10 000 Zagreb</oddHeader>
    <oddFooter>&amp;L&amp;"Arial,Bold"&amp;8&amp;K00-045BOJANJE DIJELA PROSTORA
TROŠKOVNIK
&amp;C&amp;K00-045&amp;D&amp;R&amp;"Arial,Bold"&amp;8&amp;K00-045&amp;F
&amp;A
&amp;P</oddFooter>
  </headerFooter>
  <rowBreaks count="3" manualBreakCount="3">
    <brk id="54" max="16383" man="1"/>
    <brk id="90" max="16383" man="1"/>
    <brk id="117"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A07C1-94D5-47B4-95F4-22E3291AA8D2}">
  <sheetPr>
    <pageSetUpPr fitToPage="1"/>
  </sheetPr>
  <dimension ref="A1:L148"/>
  <sheetViews>
    <sheetView showZeros="0" view="pageBreakPreview" topLeftCell="A120" zoomScale="110" zoomScaleNormal="100" zoomScaleSheetLayoutView="110" zoomScalePageLayoutView="150" workbookViewId="0">
      <selection activeCell="L150" sqref="L150"/>
    </sheetView>
  </sheetViews>
  <sheetFormatPr defaultRowHeight="12"/>
  <cols>
    <col min="1" max="1" width="9.85546875" style="72" bestFit="1" customWidth="1"/>
    <col min="2" max="2" width="56.28515625" style="73" customWidth="1"/>
    <col min="3" max="3" width="8.85546875" style="59" customWidth="1"/>
    <col min="4" max="4" width="12.42578125" style="97" customWidth="1"/>
    <col min="5" max="5" width="13.42578125" style="97" bestFit="1" customWidth="1"/>
    <col min="6" max="6" width="18" style="97" customWidth="1"/>
    <col min="7" max="8" width="9.140625" style="71"/>
    <col min="9" max="9" width="33.85546875" style="71" bestFit="1" customWidth="1"/>
    <col min="10" max="16384" width="9.140625" style="71"/>
  </cols>
  <sheetData>
    <row r="1" spans="1:6">
      <c r="D1" s="69"/>
      <c r="E1" s="69"/>
      <c r="F1" s="59"/>
    </row>
    <row r="2" spans="1:6">
      <c r="D2" s="69"/>
      <c r="E2" s="69"/>
      <c r="F2" s="59"/>
    </row>
    <row r="3" spans="1:6" s="109" customFormat="1" ht="35.25">
      <c r="A3" s="105"/>
      <c r="B3" s="106"/>
      <c r="C3" s="107"/>
      <c r="D3" s="108"/>
      <c r="E3" s="108"/>
      <c r="F3" s="107"/>
    </row>
    <row r="4" spans="1:6" s="109" customFormat="1" ht="35.25">
      <c r="A4" s="105"/>
      <c r="B4" s="106"/>
      <c r="C4" s="107"/>
      <c r="D4" s="108"/>
      <c r="E4" s="108"/>
      <c r="F4" s="107"/>
    </row>
    <row r="5" spans="1:6" s="109" customFormat="1" ht="35.25">
      <c r="A5" s="105"/>
      <c r="B5" s="106"/>
      <c r="C5" s="107"/>
      <c r="D5" s="108"/>
      <c r="E5" s="108"/>
      <c r="F5" s="107"/>
    </row>
    <row r="6" spans="1:6" s="109" customFormat="1" ht="35.25">
      <c r="A6" s="105"/>
      <c r="B6" s="106"/>
      <c r="C6" s="107"/>
      <c r="D6" s="108"/>
      <c r="E6" s="108"/>
      <c r="F6" s="107"/>
    </row>
    <row r="7" spans="1:6" s="109" customFormat="1" ht="35.25">
      <c r="A7" s="105"/>
      <c r="B7" s="106"/>
      <c r="C7" s="107"/>
      <c r="D7" s="108"/>
      <c r="E7" s="108"/>
      <c r="F7" s="107"/>
    </row>
    <row r="8" spans="1:6" s="109" customFormat="1" ht="35.25">
      <c r="A8" s="105"/>
      <c r="B8" s="106"/>
      <c r="C8" s="107"/>
      <c r="D8" s="108"/>
      <c r="E8" s="108"/>
      <c r="F8" s="107"/>
    </row>
    <row r="9" spans="1:6" s="109" customFormat="1" ht="35.25">
      <c r="A9" s="105"/>
      <c r="B9" s="106"/>
      <c r="C9" s="107"/>
      <c r="D9" s="108"/>
      <c r="E9" s="108"/>
      <c r="F9" s="107"/>
    </row>
    <row r="10" spans="1:6" s="109" customFormat="1" ht="35.25">
      <c r="A10" s="105"/>
      <c r="B10" s="106"/>
      <c r="C10" s="107"/>
      <c r="D10" s="108"/>
      <c r="E10" s="108"/>
      <c r="F10" s="107"/>
    </row>
    <row r="11" spans="1:6" s="109" customFormat="1" ht="35.25">
      <c r="A11" s="105"/>
      <c r="B11" s="106"/>
      <c r="C11" s="107"/>
      <c r="D11" s="108"/>
      <c r="E11" s="108"/>
      <c r="F11" s="107"/>
    </row>
    <row r="12" spans="1:6">
      <c r="D12" s="69"/>
      <c r="E12" s="69"/>
      <c r="F12" s="59"/>
    </row>
    <row r="13" spans="1:6">
      <c r="D13" s="69"/>
      <c r="E13" s="69"/>
      <c r="F13" s="59"/>
    </row>
    <row r="14" spans="1:6">
      <c r="D14" s="69"/>
      <c r="E14" s="69"/>
      <c r="F14" s="59"/>
    </row>
    <row r="15" spans="1:6">
      <c r="D15" s="69"/>
      <c r="E15" s="69"/>
      <c r="F15" s="59"/>
    </row>
    <row r="16" spans="1:6">
      <c r="D16" s="69"/>
      <c r="E16" s="69"/>
      <c r="F16" s="59"/>
    </row>
    <row r="17" spans="1:6">
      <c r="D17" s="69"/>
      <c r="E17" s="69"/>
      <c r="F17" s="59"/>
    </row>
    <row r="18" spans="1:6">
      <c r="D18" s="69"/>
      <c r="E18" s="69"/>
      <c r="F18" s="59"/>
    </row>
    <row r="19" spans="1:6">
      <c r="D19" s="69"/>
      <c r="E19" s="69"/>
      <c r="F19" s="59"/>
    </row>
    <row r="20" spans="1:6">
      <c r="D20" s="69"/>
      <c r="E20" s="69"/>
      <c r="F20" s="59"/>
    </row>
    <row r="21" spans="1:6">
      <c r="D21" s="69"/>
      <c r="E21" s="69"/>
      <c r="F21" s="59"/>
    </row>
    <row r="22" spans="1:6">
      <c r="D22" s="69"/>
      <c r="E22" s="69"/>
      <c r="F22" s="59"/>
    </row>
    <row r="23" spans="1:6">
      <c r="D23" s="69"/>
      <c r="E23" s="69"/>
      <c r="F23" s="59"/>
    </row>
    <row r="24" spans="1:6">
      <c r="D24" s="69"/>
      <c r="E24" s="69"/>
      <c r="F24" s="59"/>
    </row>
    <row r="25" spans="1:6" ht="12.75" thickBot="1">
      <c r="D25" s="69"/>
      <c r="E25" s="69"/>
      <c r="F25" s="59"/>
    </row>
    <row r="26" spans="1:6" ht="12.75" thickBot="1">
      <c r="A26" s="253" t="s">
        <v>868</v>
      </c>
      <c r="B26" s="254"/>
      <c r="C26" s="254"/>
      <c r="D26" s="254"/>
      <c r="E26" s="254"/>
      <c r="F26" s="255"/>
    </row>
    <row r="27" spans="1:6">
      <c r="D27" s="69"/>
      <c r="E27" s="69"/>
      <c r="F27" s="59"/>
    </row>
    <row r="28" spans="1:6">
      <c r="D28" s="69"/>
      <c r="E28" s="69"/>
      <c r="F28" s="59"/>
    </row>
    <row r="29" spans="1:6">
      <c r="D29" s="69"/>
      <c r="E29" s="69"/>
      <c r="F29" s="59"/>
    </row>
    <row r="30" spans="1:6">
      <c r="D30" s="69"/>
      <c r="E30" s="69"/>
      <c r="F30" s="59"/>
    </row>
    <row r="31" spans="1:6">
      <c r="D31" s="69"/>
      <c r="E31" s="69"/>
      <c r="F31" s="59"/>
    </row>
    <row r="32" spans="1:6">
      <c r="D32" s="69"/>
      <c r="E32" s="69"/>
      <c r="F32" s="59"/>
    </row>
    <row r="33" spans="3:6">
      <c r="D33" s="69"/>
      <c r="E33" s="69"/>
      <c r="F33" s="59"/>
    </row>
    <row r="34" spans="3:6">
      <c r="D34" s="69"/>
      <c r="E34" s="69"/>
      <c r="F34" s="59"/>
    </row>
    <row r="35" spans="3:6">
      <c r="D35" s="69"/>
      <c r="E35" s="69"/>
      <c r="F35" s="59"/>
    </row>
    <row r="36" spans="3:6">
      <c r="D36" s="69"/>
      <c r="E36" s="69"/>
      <c r="F36" s="59"/>
    </row>
    <row r="37" spans="3:6">
      <c r="D37" s="69"/>
      <c r="E37" s="69"/>
      <c r="F37" s="59"/>
    </row>
    <row r="38" spans="3:6">
      <c r="D38" s="69"/>
      <c r="E38" s="69"/>
      <c r="F38" s="59"/>
    </row>
    <row r="39" spans="3:6">
      <c r="D39" s="69"/>
      <c r="E39" s="69"/>
      <c r="F39" s="59"/>
    </row>
    <row r="40" spans="3:6">
      <c r="D40" s="69"/>
      <c r="E40" s="69"/>
      <c r="F40" s="59"/>
    </row>
    <row r="41" spans="3:6">
      <c r="D41" s="69"/>
      <c r="E41" s="69"/>
      <c r="F41" s="59"/>
    </row>
    <row r="42" spans="3:6">
      <c r="D42" s="69"/>
      <c r="E42" s="69"/>
      <c r="F42" s="59"/>
    </row>
    <row r="43" spans="3:6">
      <c r="D43" s="69"/>
      <c r="E43" s="69"/>
      <c r="F43" s="59"/>
    </row>
    <row r="44" spans="3:6">
      <c r="D44" s="69"/>
      <c r="E44" s="69"/>
      <c r="F44" s="59"/>
    </row>
    <row r="45" spans="3:6">
      <c r="C45" s="112"/>
      <c r="D45" s="50"/>
      <c r="E45" s="111"/>
      <c r="F45" s="112"/>
    </row>
    <row r="46" spans="3:6">
      <c r="C46" s="112"/>
      <c r="D46" s="50"/>
      <c r="E46" s="111"/>
      <c r="F46" s="112"/>
    </row>
    <row r="47" spans="3:6">
      <c r="C47" s="112"/>
      <c r="D47" s="50"/>
      <c r="E47" s="111"/>
      <c r="F47" s="112"/>
    </row>
    <row r="48" spans="3:6">
      <c r="C48" s="112" t="s">
        <v>518</v>
      </c>
      <c r="D48" s="50"/>
      <c r="E48" s="112"/>
      <c r="F48" s="112"/>
    </row>
    <row r="49" spans="1:7">
      <c r="C49" s="112"/>
      <c r="D49" s="50"/>
      <c r="E49" s="112"/>
      <c r="F49" s="112"/>
    </row>
    <row r="50" spans="1:7">
      <c r="C50" s="112" t="s">
        <v>522</v>
      </c>
      <c r="D50" s="50"/>
      <c r="E50" s="112"/>
      <c r="F50" s="112"/>
    </row>
    <row r="51" spans="1:7">
      <c r="C51" s="112"/>
      <c r="D51" s="50"/>
      <c r="E51" s="112"/>
      <c r="F51" s="112"/>
    </row>
    <row r="52" spans="1:7">
      <c r="C52" s="112"/>
      <c r="D52" s="50"/>
      <c r="E52" s="112"/>
      <c r="F52" s="112"/>
    </row>
    <row r="55" spans="1:7" s="85" customFormat="1">
      <c r="A55" s="113"/>
      <c r="C55" s="114"/>
      <c r="D55" s="115"/>
      <c r="E55" s="115"/>
      <c r="F55" s="59"/>
    </row>
    <row r="56" spans="1:7">
      <c r="A56" s="88" t="s">
        <v>845</v>
      </c>
      <c r="B56" s="116" t="s">
        <v>737</v>
      </c>
      <c r="D56" s="126"/>
      <c r="E56" s="59"/>
      <c r="F56" s="59"/>
    </row>
    <row r="57" spans="1:7" ht="13.5" customHeight="1">
      <c r="A57" s="88"/>
      <c r="B57" s="51"/>
      <c r="G57" s="119"/>
    </row>
    <row r="58" spans="1:7" s="85" customFormat="1" ht="24">
      <c r="A58" s="120" t="s">
        <v>346</v>
      </c>
      <c r="B58" s="121" t="s">
        <v>347</v>
      </c>
      <c r="C58" s="122" t="s">
        <v>348</v>
      </c>
      <c r="D58" s="122" t="s">
        <v>349</v>
      </c>
      <c r="E58" s="123"/>
      <c r="F58" s="122" t="s">
        <v>350</v>
      </c>
    </row>
    <row r="59" spans="1:7" s="85" customFormat="1">
      <c r="A59" s="113"/>
      <c r="C59" s="48"/>
      <c r="D59" s="48"/>
      <c r="E59" s="115"/>
      <c r="F59" s="48"/>
    </row>
    <row r="60" spans="1:7" s="51" customFormat="1" ht="36">
      <c r="A60" s="124"/>
      <c r="B60" s="54" t="s">
        <v>651</v>
      </c>
      <c r="C60" s="59"/>
      <c r="D60" s="59"/>
      <c r="E60" s="125"/>
      <c r="F60" s="97"/>
    </row>
    <row r="61" spans="1:7" s="51" customFormat="1" ht="60">
      <c r="A61" s="124"/>
      <c r="B61" s="54" t="s">
        <v>556</v>
      </c>
      <c r="C61" s="59"/>
      <c r="D61" s="59"/>
      <c r="E61" s="125"/>
      <c r="F61" s="97"/>
    </row>
    <row r="62" spans="1:7" s="51" customFormat="1" ht="36">
      <c r="A62" s="124"/>
      <c r="B62" s="54" t="s">
        <v>720</v>
      </c>
      <c r="C62" s="59"/>
      <c r="D62" s="59"/>
      <c r="E62" s="125"/>
      <c r="F62" s="97"/>
    </row>
    <row r="63" spans="1:7" s="51" customFormat="1" ht="24">
      <c r="A63" s="124"/>
      <c r="B63" s="54" t="s">
        <v>567</v>
      </c>
      <c r="C63" s="59"/>
      <c r="D63" s="59"/>
      <c r="E63" s="125"/>
      <c r="F63" s="97"/>
    </row>
    <row r="64" spans="1:7" s="51" customFormat="1" ht="48">
      <c r="A64" s="124"/>
      <c r="B64" s="54" t="s">
        <v>570</v>
      </c>
      <c r="C64" s="59"/>
      <c r="D64" s="59"/>
      <c r="E64" s="125"/>
      <c r="F64" s="97"/>
    </row>
    <row r="65" spans="1:12" s="51" customFormat="1">
      <c r="A65" s="124"/>
      <c r="B65" s="54"/>
      <c r="C65" s="59"/>
      <c r="D65" s="59"/>
      <c r="E65" s="125"/>
      <c r="F65" s="97"/>
    </row>
    <row r="66" spans="1:12" s="51" customFormat="1">
      <c r="A66" s="127" t="s">
        <v>232</v>
      </c>
      <c r="B66" s="128" t="s">
        <v>335</v>
      </c>
      <c r="C66" s="59"/>
      <c r="D66" s="59"/>
      <c r="E66" s="125"/>
      <c r="F66" s="97"/>
    </row>
    <row r="67" spans="1:12" s="51" customFormat="1">
      <c r="A67" s="124"/>
      <c r="B67" s="54"/>
      <c r="C67" s="59"/>
      <c r="D67" s="59"/>
      <c r="E67" s="125"/>
      <c r="F67" s="97"/>
    </row>
    <row r="68" spans="1:12" s="51" customFormat="1" ht="24">
      <c r="A68" s="234" t="s">
        <v>686</v>
      </c>
      <c r="B68" s="51" t="s">
        <v>581</v>
      </c>
      <c r="C68" s="59"/>
      <c r="D68" s="59"/>
      <c r="E68" s="59"/>
      <c r="F68" s="97"/>
      <c r="G68" s="77"/>
      <c r="H68" s="77"/>
      <c r="I68" s="77"/>
      <c r="J68" s="77"/>
      <c r="K68" s="77"/>
      <c r="L68" s="77"/>
    </row>
    <row r="69" spans="1:12" s="51" customFormat="1">
      <c r="A69" s="129"/>
      <c r="B69" s="51" t="s">
        <v>582</v>
      </c>
      <c r="C69" s="59" t="s">
        <v>344</v>
      </c>
      <c r="D69" s="59">
        <v>15</v>
      </c>
      <c r="E69" s="59"/>
      <c r="F69" s="97">
        <f>D69*E69</f>
        <v>0</v>
      </c>
      <c r="G69" s="77"/>
      <c r="H69" s="77"/>
      <c r="I69" s="77"/>
      <c r="J69" s="77"/>
      <c r="K69" s="77"/>
      <c r="L69" s="77"/>
    </row>
    <row r="70" spans="1:12" s="51" customFormat="1">
      <c r="A70" s="124"/>
      <c r="B70" s="54"/>
      <c r="C70" s="59"/>
      <c r="D70" s="59"/>
      <c r="E70" s="125"/>
      <c r="F70" s="97"/>
    </row>
    <row r="71" spans="1:12" s="77" customFormat="1" ht="57.75" customHeight="1">
      <c r="A71" s="234" t="s">
        <v>687</v>
      </c>
      <c r="B71" s="53" t="s">
        <v>525</v>
      </c>
      <c r="C71" s="59"/>
      <c r="D71" s="59"/>
      <c r="E71" s="59"/>
      <c r="F71" s="59"/>
    </row>
    <row r="72" spans="1:12" s="77" customFormat="1" ht="24">
      <c r="A72" s="67"/>
      <c r="B72" s="51" t="s">
        <v>552</v>
      </c>
      <c r="C72" s="59" t="s">
        <v>344</v>
      </c>
      <c r="D72" s="59">
        <v>15</v>
      </c>
      <c r="E72" s="59"/>
      <c r="F72" s="97">
        <f>D72*E72</f>
        <v>0</v>
      </c>
    </row>
    <row r="73" spans="1:12" s="51" customFormat="1" ht="12.75" thickBot="1">
      <c r="A73" s="129"/>
      <c r="C73" s="59"/>
      <c r="D73" s="59"/>
      <c r="E73" s="59"/>
      <c r="F73" s="97"/>
      <c r="G73" s="77"/>
      <c r="H73" s="77"/>
      <c r="I73" s="77"/>
      <c r="J73" s="77"/>
      <c r="K73" s="77"/>
      <c r="L73" s="77"/>
    </row>
    <row r="74" spans="1:12" s="77" customFormat="1" ht="12.75" thickBot="1">
      <c r="A74" s="40"/>
      <c r="B74" s="41" t="s">
        <v>688</v>
      </c>
      <c r="C74" s="44"/>
      <c r="D74" s="44"/>
      <c r="E74" s="44"/>
      <c r="F74" s="45">
        <f>SUM(F69:F72)</f>
        <v>0</v>
      </c>
    </row>
    <row r="75" spans="1:12" s="77" customFormat="1">
      <c r="A75" s="129"/>
      <c r="B75" s="51"/>
      <c r="C75" s="59"/>
      <c r="D75" s="59"/>
      <c r="E75" s="59"/>
      <c r="F75" s="59"/>
    </row>
    <row r="76" spans="1:12" s="150" customFormat="1">
      <c r="A76" s="184"/>
      <c r="B76" s="52"/>
      <c r="C76" s="154"/>
      <c r="D76" s="154"/>
      <c r="E76" s="154"/>
      <c r="F76" s="115"/>
    </row>
    <row r="77" spans="1:12" s="51" customFormat="1">
      <c r="A77" s="40" t="s">
        <v>234</v>
      </c>
      <c r="B77" s="128" t="s">
        <v>595</v>
      </c>
      <c r="C77" s="59"/>
      <c r="D77" s="59"/>
      <c r="E77" s="97"/>
      <c r="F77" s="59"/>
    </row>
    <row r="78" spans="1:12" s="51" customFormat="1">
      <c r="A78" s="130"/>
      <c r="B78" s="54"/>
      <c r="C78" s="59"/>
      <c r="D78" s="59"/>
      <c r="E78" s="97"/>
      <c r="F78" s="59"/>
    </row>
    <row r="79" spans="1:12" s="135" customFormat="1" ht="24">
      <c r="A79" s="235" t="s">
        <v>689</v>
      </c>
      <c r="B79" s="53" t="s">
        <v>800</v>
      </c>
      <c r="C79" s="132"/>
      <c r="D79" s="133"/>
      <c r="E79" s="134"/>
      <c r="F79" s="104"/>
    </row>
    <row r="80" spans="1:12" s="135" customFormat="1" ht="118.5" customHeight="1">
      <c r="A80" s="131"/>
      <c r="B80" s="53" t="s">
        <v>537</v>
      </c>
      <c r="C80" s="132"/>
      <c r="D80" s="133"/>
      <c r="E80" s="134"/>
      <c r="F80" s="104"/>
    </row>
    <row r="81" spans="1:7" s="135" customFormat="1" ht="36">
      <c r="A81" s="131"/>
      <c r="B81" s="53" t="s">
        <v>614</v>
      </c>
      <c r="C81" s="132"/>
      <c r="D81" s="133"/>
      <c r="E81" s="134"/>
      <c r="F81" s="104"/>
    </row>
    <row r="82" spans="1:7" s="135" customFormat="1" ht="24">
      <c r="A82" s="131"/>
      <c r="B82" s="135" t="s">
        <v>538</v>
      </c>
      <c r="C82" s="132"/>
      <c r="D82" s="133"/>
      <c r="E82" s="134"/>
      <c r="F82" s="104"/>
    </row>
    <row r="83" spans="1:7" s="51" customFormat="1">
      <c r="A83" s="58"/>
      <c r="B83" s="51" t="s">
        <v>616</v>
      </c>
      <c r="C83" s="136"/>
      <c r="D83" s="133"/>
      <c r="E83" s="57"/>
      <c r="F83" s="81"/>
      <c r="G83" s="119"/>
    </row>
    <row r="84" spans="1:7" s="135" customFormat="1" ht="36">
      <c r="A84" s="131"/>
      <c r="B84" s="53" t="s">
        <v>591</v>
      </c>
      <c r="C84" s="132"/>
      <c r="D84" s="133"/>
      <c r="E84" s="134"/>
      <c r="F84" s="104"/>
    </row>
    <row r="85" spans="1:7" s="51" customFormat="1" ht="36">
      <c r="A85" s="58"/>
      <c r="B85" s="51" t="s">
        <v>540</v>
      </c>
      <c r="C85" s="136"/>
      <c r="D85" s="47"/>
      <c r="E85" s="57"/>
      <c r="F85" s="81"/>
      <c r="G85" s="119"/>
    </row>
    <row r="86" spans="1:7" s="135" customFormat="1">
      <c r="A86" s="131"/>
      <c r="B86" s="53" t="s">
        <v>541</v>
      </c>
      <c r="C86" s="132"/>
      <c r="D86" s="133"/>
      <c r="E86" s="134"/>
      <c r="F86" s="104"/>
    </row>
    <row r="87" spans="1:7" s="135" customFormat="1" ht="24">
      <c r="A87" s="137"/>
      <c r="B87" s="53" t="s">
        <v>566</v>
      </c>
      <c r="C87" s="138"/>
      <c r="D87" s="139"/>
      <c r="E87" s="140"/>
      <c r="F87" s="81"/>
    </row>
    <row r="88" spans="1:7" s="135" customFormat="1">
      <c r="A88" s="137" t="s">
        <v>351</v>
      </c>
      <c r="B88" s="141" t="s">
        <v>542</v>
      </c>
      <c r="C88" s="142" t="s">
        <v>344</v>
      </c>
      <c r="D88" s="143">
        <f>15.5*2</f>
        <v>31</v>
      </c>
      <c r="E88" s="144"/>
      <c r="F88" s="104">
        <f>D88*E88</f>
        <v>0</v>
      </c>
    </row>
    <row r="89" spans="1:7" s="135" customFormat="1">
      <c r="A89" s="137" t="s">
        <v>352</v>
      </c>
      <c r="B89" s="141" t="s">
        <v>543</v>
      </c>
      <c r="C89" s="142" t="s">
        <v>344</v>
      </c>
      <c r="D89" s="143">
        <v>15</v>
      </c>
      <c r="E89" s="144"/>
      <c r="F89" s="104">
        <f>D89*E89</f>
        <v>0</v>
      </c>
    </row>
    <row r="90" spans="1:7" s="135" customFormat="1">
      <c r="A90" s="137"/>
      <c r="B90" s="53"/>
      <c r="C90" s="142"/>
      <c r="D90" s="143"/>
      <c r="E90" s="144"/>
      <c r="F90" s="104"/>
    </row>
    <row r="91" spans="1:7" s="135" customFormat="1">
      <c r="A91" s="235" t="s">
        <v>690</v>
      </c>
      <c r="B91" s="53" t="s">
        <v>721</v>
      </c>
      <c r="C91" s="132"/>
      <c r="D91" s="133"/>
      <c r="E91" s="134"/>
      <c r="F91" s="104"/>
    </row>
    <row r="92" spans="1:7" s="51" customFormat="1" ht="36">
      <c r="A92" s="131"/>
      <c r="B92" s="53" t="s">
        <v>722</v>
      </c>
      <c r="C92" s="132"/>
      <c r="D92" s="133"/>
      <c r="E92" s="134"/>
      <c r="F92" s="104"/>
    </row>
    <row r="93" spans="1:7" s="135" customFormat="1">
      <c r="A93" s="131"/>
      <c r="B93" s="145" t="s">
        <v>579</v>
      </c>
      <c r="C93" s="132"/>
      <c r="D93" s="133"/>
      <c r="E93" s="134"/>
      <c r="F93" s="104"/>
    </row>
    <row r="94" spans="1:7" s="135" customFormat="1" ht="24">
      <c r="A94" s="131"/>
      <c r="B94" s="145" t="s">
        <v>572</v>
      </c>
      <c r="C94" s="132"/>
      <c r="D94" s="133"/>
      <c r="E94" s="134"/>
      <c r="F94" s="104"/>
    </row>
    <row r="95" spans="1:7" s="135" customFormat="1" ht="36">
      <c r="A95" s="131"/>
      <c r="B95" s="145" t="s">
        <v>574</v>
      </c>
      <c r="C95" s="132"/>
      <c r="D95" s="133"/>
      <c r="E95" s="134"/>
      <c r="F95" s="104"/>
    </row>
    <row r="96" spans="1:7" s="135" customFormat="1" ht="24">
      <c r="A96" s="131"/>
      <c r="B96" s="53" t="s">
        <v>675</v>
      </c>
      <c r="C96" s="142"/>
      <c r="D96" s="143"/>
      <c r="E96" s="144"/>
      <c r="F96" s="104"/>
    </row>
    <row r="97" spans="1:6" s="135" customFormat="1">
      <c r="A97" s="131"/>
      <c r="B97" s="53" t="s">
        <v>543</v>
      </c>
      <c r="C97" s="142" t="s">
        <v>344</v>
      </c>
      <c r="D97" s="143">
        <v>15</v>
      </c>
      <c r="E97" s="144"/>
      <c r="F97" s="104">
        <f>D97*E97</f>
        <v>0</v>
      </c>
    </row>
    <row r="98" spans="1:6" s="135" customFormat="1">
      <c r="A98" s="146"/>
      <c r="B98" s="54"/>
      <c r="C98" s="59"/>
      <c r="D98" s="59"/>
      <c r="E98" s="97"/>
      <c r="F98" s="97"/>
    </row>
    <row r="99" spans="1:6" s="135" customFormat="1" ht="24">
      <c r="A99" s="237" t="s">
        <v>691</v>
      </c>
      <c r="B99" s="53" t="s">
        <v>710</v>
      </c>
      <c r="C99" s="59"/>
      <c r="D99" s="59"/>
      <c r="E99" s="125"/>
      <c r="F99" s="59"/>
    </row>
    <row r="100" spans="1:6" s="135" customFormat="1">
      <c r="A100" s="137"/>
      <c r="B100" s="53" t="s">
        <v>530</v>
      </c>
      <c r="C100" s="59"/>
      <c r="D100" s="59"/>
      <c r="E100" s="125"/>
      <c r="F100" s="59"/>
    </row>
    <row r="101" spans="1:6" s="135" customFormat="1" ht="24">
      <c r="A101" s="131"/>
      <c r="B101" s="51" t="s">
        <v>534</v>
      </c>
      <c r="C101" s="59"/>
      <c r="D101" s="59"/>
      <c r="E101" s="170"/>
      <c r="F101" s="59"/>
    </row>
    <row r="102" spans="1:6" s="135" customFormat="1">
      <c r="A102" s="131"/>
      <c r="B102" s="51" t="s">
        <v>531</v>
      </c>
      <c r="C102" s="59"/>
      <c r="D102" s="59"/>
      <c r="E102" s="170"/>
      <c r="F102" s="59"/>
    </row>
    <row r="103" spans="1:6" s="135" customFormat="1" ht="72">
      <c r="A103" s="131"/>
      <c r="B103" s="51" t="s">
        <v>593</v>
      </c>
      <c r="C103" s="59"/>
      <c r="D103" s="59"/>
      <c r="E103" s="170"/>
      <c r="F103" s="59"/>
    </row>
    <row r="104" spans="1:6" s="135" customFormat="1" ht="48">
      <c r="A104" s="131"/>
      <c r="B104" s="51" t="s">
        <v>701</v>
      </c>
      <c r="C104" s="59"/>
      <c r="D104" s="59"/>
      <c r="E104" s="170"/>
      <c r="F104" s="59"/>
    </row>
    <row r="105" spans="1:6" s="135" customFormat="1" ht="48">
      <c r="A105" s="131"/>
      <c r="B105" s="51" t="s">
        <v>715</v>
      </c>
      <c r="C105" s="59"/>
      <c r="D105" s="59"/>
      <c r="E105" s="170"/>
      <c r="F105" s="59"/>
    </row>
    <row r="106" spans="1:6" s="135" customFormat="1" ht="24">
      <c r="A106" s="131"/>
      <c r="B106" s="51" t="s">
        <v>702</v>
      </c>
      <c r="C106" s="59"/>
      <c r="D106" s="59"/>
      <c r="E106" s="170"/>
      <c r="F106" s="59"/>
    </row>
    <row r="107" spans="1:6" s="135" customFormat="1" ht="24">
      <c r="A107" s="131"/>
      <c r="B107" s="51" t="s">
        <v>703</v>
      </c>
      <c r="C107" s="59"/>
      <c r="D107" s="59"/>
      <c r="E107" s="170"/>
      <c r="F107" s="59"/>
    </row>
    <row r="108" spans="1:6" s="135" customFormat="1" ht="60">
      <c r="A108" s="131"/>
      <c r="B108" s="51" t="s">
        <v>716</v>
      </c>
      <c r="C108" s="59"/>
      <c r="D108" s="59"/>
      <c r="E108" s="170"/>
      <c r="F108" s="59"/>
    </row>
    <row r="109" spans="1:6" s="135" customFormat="1" ht="144">
      <c r="A109" s="131"/>
      <c r="B109" s="51" t="s">
        <v>717</v>
      </c>
      <c r="C109" s="59"/>
      <c r="D109" s="59"/>
      <c r="E109" s="170"/>
      <c r="F109" s="59"/>
    </row>
    <row r="110" spans="1:6" s="135" customFormat="1" ht="24">
      <c r="A110" s="131"/>
      <c r="B110" s="51" t="s">
        <v>723</v>
      </c>
      <c r="C110" s="59"/>
      <c r="D110" s="59"/>
      <c r="E110" s="170"/>
      <c r="F110" s="59"/>
    </row>
    <row r="111" spans="1:6" s="135" customFormat="1" ht="36">
      <c r="A111" s="131"/>
      <c r="B111" s="183" t="s">
        <v>674</v>
      </c>
      <c r="C111" s="59"/>
      <c r="D111" s="59"/>
      <c r="E111" s="170"/>
      <c r="F111" s="59"/>
    </row>
    <row r="112" spans="1:6" s="135" customFormat="1" ht="24">
      <c r="A112" s="131"/>
      <c r="B112" s="51" t="s">
        <v>695</v>
      </c>
      <c r="C112" s="59"/>
      <c r="D112" s="59"/>
      <c r="E112" s="170"/>
      <c r="F112" s="59"/>
    </row>
    <row r="113" spans="1:6" s="135" customFormat="1" ht="24">
      <c r="A113" s="131"/>
      <c r="B113" s="51" t="s">
        <v>696</v>
      </c>
      <c r="C113" s="59"/>
      <c r="D113" s="59"/>
      <c r="E113" s="170"/>
      <c r="F113" s="59"/>
    </row>
    <row r="114" spans="1:6" s="135" customFormat="1">
      <c r="A114" s="131"/>
      <c r="B114" s="51" t="s">
        <v>697</v>
      </c>
      <c r="C114" s="59"/>
      <c r="D114" s="59"/>
      <c r="E114" s="170"/>
      <c r="F114" s="59"/>
    </row>
    <row r="115" spans="1:6" s="135" customFormat="1" ht="36">
      <c r="A115" s="131" t="s">
        <v>642</v>
      </c>
      <c r="B115" s="51" t="s">
        <v>699</v>
      </c>
      <c r="C115" s="59"/>
      <c r="D115" s="59"/>
      <c r="E115" s="170"/>
      <c r="F115" s="59"/>
    </row>
    <row r="116" spans="1:6" s="135" customFormat="1" ht="24">
      <c r="A116" s="131" t="s">
        <v>642</v>
      </c>
      <c r="B116" s="51" t="s">
        <v>698</v>
      </c>
      <c r="C116" s="59"/>
      <c r="D116" s="59"/>
      <c r="E116" s="170"/>
      <c r="F116" s="59"/>
    </row>
    <row r="117" spans="1:6" s="135" customFormat="1" ht="48">
      <c r="A117" s="131" t="s">
        <v>642</v>
      </c>
      <c r="B117" s="51" t="s">
        <v>711</v>
      </c>
      <c r="C117" s="59"/>
      <c r="D117" s="59"/>
      <c r="E117" s="170"/>
      <c r="F117" s="59"/>
    </row>
    <row r="118" spans="1:6" s="135" customFormat="1" ht="36">
      <c r="A118" s="131" t="s">
        <v>642</v>
      </c>
      <c r="B118" s="51" t="s">
        <v>712</v>
      </c>
      <c r="C118" s="59"/>
      <c r="D118" s="59"/>
      <c r="E118" s="170"/>
      <c r="F118" s="59"/>
    </row>
    <row r="119" spans="1:6" s="135" customFormat="1" ht="36">
      <c r="A119" s="131" t="s">
        <v>642</v>
      </c>
      <c r="B119" s="51" t="s">
        <v>713</v>
      </c>
      <c r="C119" s="59"/>
      <c r="D119" s="59"/>
      <c r="E119" s="170"/>
      <c r="F119" s="59"/>
    </row>
    <row r="120" spans="1:6" s="135" customFormat="1" ht="24">
      <c r="A120" s="131" t="s">
        <v>642</v>
      </c>
      <c r="B120" s="51" t="s">
        <v>700</v>
      </c>
      <c r="C120" s="59"/>
      <c r="D120" s="59"/>
      <c r="E120" s="170"/>
      <c r="F120" s="59"/>
    </row>
    <row r="121" spans="1:6" s="135" customFormat="1" ht="48">
      <c r="A121" s="131" t="s">
        <v>642</v>
      </c>
      <c r="B121" s="51" t="s">
        <v>714</v>
      </c>
      <c r="C121" s="59"/>
      <c r="D121" s="59"/>
      <c r="E121" s="170"/>
      <c r="F121" s="59"/>
    </row>
    <row r="122" spans="1:6" s="135" customFormat="1" ht="24">
      <c r="A122" s="131" t="s">
        <v>642</v>
      </c>
      <c r="B122" s="51" t="s">
        <v>718</v>
      </c>
      <c r="C122" s="59"/>
      <c r="D122" s="59"/>
      <c r="E122" s="170"/>
      <c r="F122" s="59"/>
    </row>
    <row r="123" spans="1:6" s="135" customFormat="1">
      <c r="A123" s="131" t="s">
        <v>642</v>
      </c>
      <c r="B123" s="51" t="s">
        <v>719</v>
      </c>
      <c r="C123" s="59"/>
      <c r="D123" s="59"/>
      <c r="E123" s="170"/>
      <c r="F123" s="59"/>
    </row>
    <row r="124" spans="1:6" s="135" customFormat="1">
      <c r="A124" s="131" t="s">
        <v>642</v>
      </c>
      <c r="B124" s="51" t="s">
        <v>704</v>
      </c>
      <c r="C124" s="59"/>
      <c r="D124" s="59"/>
      <c r="E124" s="170"/>
      <c r="F124" s="59"/>
    </row>
    <row r="125" spans="1:6" s="135" customFormat="1">
      <c r="A125" s="131" t="s">
        <v>642</v>
      </c>
      <c r="B125" s="51" t="s">
        <v>705</v>
      </c>
      <c r="C125" s="59"/>
      <c r="D125" s="59"/>
      <c r="E125" s="170"/>
      <c r="F125" s="59"/>
    </row>
    <row r="126" spans="1:6" s="135" customFormat="1">
      <c r="A126" s="131" t="s">
        <v>642</v>
      </c>
      <c r="B126" s="51" t="s">
        <v>706</v>
      </c>
      <c r="C126" s="59"/>
      <c r="D126" s="59"/>
      <c r="E126" s="170"/>
      <c r="F126" s="59"/>
    </row>
    <row r="127" spans="1:6" s="135" customFormat="1">
      <c r="A127" s="131" t="s">
        <v>642</v>
      </c>
      <c r="B127" s="51" t="s">
        <v>709</v>
      </c>
      <c r="C127" s="59"/>
      <c r="D127" s="59"/>
      <c r="E127" s="170"/>
      <c r="F127" s="59"/>
    </row>
    <row r="128" spans="1:6" s="135" customFormat="1" ht="14.25">
      <c r="A128" s="131" t="s">
        <v>642</v>
      </c>
      <c r="B128" s="51" t="s">
        <v>707</v>
      </c>
      <c r="C128" s="59"/>
      <c r="D128" s="59"/>
      <c r="E128" s="170"/>
      <c r="F128" s="59"/>
    </row>
    <row r="129" spans="1:6" s="135" customFormat="1" ht="12.75">
      <c r="A129" s="131" t="s">
        <v>642</v>
      </c>
      <c r="B129" s="51" t="s">
        <v>708</v>
      </c>
      <c r="C129" s="59"/>
      <c r="D129" s="59"/>
      <c r="E129" s="170"/>
      <c r="F129" s="59"/>
    </row>
    <row r="130" spans="1:6" s="135" customFormat="1">
      <c r="A130" s="131"/>
      <c r="B130" s="53" t="s">
        <v>724</v>
      </c>
      <c r="C130" s="59" t="s">
        <v>344</v>
      </c>
      <c r="D130" s="59">
        <v>31</v>
      </c>
      <c r="E130" s="125"/>
      <c r="F130" s="59">
        <f>D130*E130</f>
        <v>0</v>
      </c>
    </row>
    <row r="131" spans="1:6" s="135" customFormat="1">
      <c r="A131" s="131"/>
      <c r="B131" s="53"/>
      <c r="C131" s="59"/>
      <c r="D131" s="59"/>
      <c r="E131" s="125"/>
      <c r="F131" s="59"/>
    </row>
    <row r="132" spans="1:6" s="135" customFormat="1">
      <c r="A132" s="237" t="s">
        <v>692</v>
      </c>
      <c r="B132" s="53" t="s">
        <v>671</v>
      </c>
      <c r="C132" s="59"/>
      <c r="D132" s="59"/>
      <c r="E132" s="125"/>
      <c r="F132" s="59"/>
    </row>
    <row r="133" spans="1:6" s="135" customFormat="1" ht="77.25" customHeight="1">
      <c r="A133" s="131"/>
      <c r="B133" s="53" t="s">
        <v>727</v>
      </c>
      <c r="C133" s="59"/>
      <c r="D133" s="59"/>
      <c r="E133" s="125"/>
      <c r="F133" s="59"/>
    </row>
    <row r="134" spans="1:6" s="135" customFormat="1">
      <c r="A134" s="131"/>
      <c r="B134" s="53" t="s">
        <v>841</v>
      </c>
      <c r="C134" s="59"/>
      <c r="D134" s="59"/>
      <c r="E134" s="125"/>
      <c r="F134" s="59"/>
    </row>
    <row r="135" spans="1:6" s="135" customFormat="1">
      <c r="A135" s="131"/>
      <c r="B135" s="53" t="s">
        <v>840</v>
      </c>
      <c r="C135" s="59" t="s">
        <v>344</v>
      </c>
      <c r="D135" s="59">
        <f>1.1*2.2</f>
        <v>2.4200000000000004</v>
      </c>
      <c r="E135" s="125"/>
      <c r="F135" s="59">
        <f t="shared" ref="F135" si="0">D135*E135</f>
        <v>0</v>
      </c>
    </row>
    <row r="136" spans="1:6" s="135" customFormat="1" ht="12.75" thickBot="1">
      <c r="A136" s="147"/>
      <c r="B136" s="78"/>
      <c r="C136" s="59"/>
      <c r="D136" s="69"/>
      <c r="E136" s="69"/>
      <c r="F136" s="59"/>
    </row>
    <row r="137" spans="1:6" s="150" customFormat="1" ht="12.75" thickBot="1">
      <c r="A137" s="127"/>
      <c r="B137" s="46" t="s">
        <v>869</v>
      </c>
      <c r="C137" s="148"/>
      <c r="D137" s="44"/>
      <c r="E137" s="148"/>
      <c r="F137" s="149">
        <f>SUM(F79:F135)</f>
        <v>0</v>
      </c>
    </row>
    <row r="138" spans="1:6" s="153" customFormat="1">
      <c r="A138" s="151"/>
      <c r="B138" s="54"/>
      <c r="C138" s="59"/>
      <c r="D138" s="59"/>
      <c r="E138" s="152"/>
      <c r="F138" s="59"/>
    </row>
    <row r="139" spans="1:6">
      <c r="C139" s="97"/>
    </row>
    <row r="140" spans="1:6" s="155" customFormat="1">
      <c r="A140" s="127" t="s">
        <v>845</v>
      </c>
      <c r="B140" s="128" t="s">
        <v>736</v>
      </c>
      <c r="C140" s="154"/>
      <c r="D140" s="49"/>
      <c r="E140" s="154"/>
      <c r="F140" s="115"/>
    </row>
    <row r="141" spans="1:6">
      <c r="A141" s="58"/>
      <c r="B141" s="51"/>
    </row>
    <row r="142" spans="1:6" s="77" customFormat="1">
      <c r="A142" s="236" t="s">
        <v>232</v>
      </c>
      <c r="B142" s="77" t="s">
        <v>335</v>
      </c>
      <c r="C142" s="50"/>
      <c r="D142" s="50"/>
      <c r="E142" s="50"/>
      <c r="F142" s="50">
        <f>F74</f>
        <v>0</v>
      </c>
    </row>
    <row r="143" spans="1:6" s="77" customFormat="1">
      <c r="A143" s="129"/>
      <c r="C143" s="50"/>
      <c r="D143" s="50"/>
      <c r="E143" s="50"/>
      <c r="F143" s="50"/>
    </row>
    <row r="144" spans="1:6" s="77" customFormat="1">
      <c r="A144" s="236" t="s">
        <v>234</v>
      </c>
      <c r="B144" s="51" t="s">
        <v>677</v>
      </c>
      <c r="C144" s="50"/>
      <c r="D144" s="50"/>
      <c r="E144" s="50"/>
      <c r="F144" s="50">
        <f>$F$137</f>
        <v>0</v>
      </c>
    </row>
    <row r="145" spans="1:6" s="77" customFormat="1" ht="12.75" thickBot="1">
      <c r="A145" s="129"/>
      <c r="B145" s="54"/>
      <c r="C145" s="50"/>
      <c r="D145" s="50"/>
      <c r="E145" s="50"/>
      <c r="F145" s="50"/>
    </row>
    <row r="146" spans="1:6" s="155" customFormat="1" ht="12.75" thickBot="1">
      <c r="A146" s="40" t="s">
        <v>844</v>
      </c>
      <c r="B146" s="46" t="s">
        <v>735</v>
      </c>
      <c r="C146" s="148"/>
      <c r="D146" s="44"/>
      <c r="E146" s="148"/>
      <c r="F146" s="149">
        <f>SUM(F142:F144)</f>
        <v>0</v>
      </c>
    </row>
    <row r="147" spans="1:6">
      <c r="A147" s="58"/>
      <c r="B147" s="51"/>
    </row>
    <row r="148" spans="1:6">
      <c r="B148" s="73" t="s">
        <v>577</v>
      </c>
    </row>
  </sheetData>
  <mergeCells count="1">
    <mergeCell ref="A26:F26"/>
  </mergeCells>
  <printOptions horizontalCentered="1"/>
  <pageMargins left="0.70866141732283472" right="0.43307086614173229" top="0.74803149606299213" bottom="0.62992125984251968" header="0.31496062992125984" footer="0.15748031496062992"/>
  <pageSetup paperSize="9" scale="85" fitToHeight="0" orientation="portrait" horizontalDpi="300" verticalDpi="300" r:id="rId1"/>
  <headerFooter>
    <oddHeader>&amp;L&amp;"Arial,Bold"&amp;8&amp;K00-037USTANOVA ZOOLOŠKI VRT GRADA ZAGREBA
Ulica Fakultetsko dobro 1&amp;R&amp;"Arial,Bold"&amp;8&amp;K00-039ARCITEC IVŠIĆ“ d.o.o.
Veslačka 23 / Veslačka 4/15 
10 000 Zagreb</oddHeader>
    <oddFooter>&amp;L&amp;"Arial,Bold"&amp;8&amp;K00-045BOJANJE DIJELA PROSTORA
TROŠKOVNIK
&amp;C&amp;K00-045&amp;D&amp;R&amp;"Arial,Bold"&amp;8&amp;K00-045&amp;F
&amp;A
&amp;P</oddFooter>
  </headerFooter>
  <rowBreaks count="3" manualBreakCount="3">
    <brk id="54" max="16383" man="1"/>
    <brk id="90" max="16383" man="1"/>
    <brk id="117"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0A77A-A193-4CD8-AAEB-DDAE903AE49F}">
  <sheetPr>
    <pageSetUpPr fitToPage="1"/>
  </sheetPr>
  <dimension ref="A1:L232"/>
  <sheetViews>
    <sheetView showZeros="0" view="pageBreakPreview" topLeftCell="A201" zoomScale="110" zoomScaleNormal="100" zoomScaleSheetLayoutView="110" zoomScalePageLayoutView="150" workbookViewId="0">
      <selection activeCell="A139" sqref="A139"/>
    </sheetView>
  </sheetViews>
  <sheetFormatPr defaultRowHeight="12"/>
  <cols>
    <col min="1" max="1" width="9.85546875" style="72" bestFit="1" customWidth="1"/>
    <col min="2" max="2" width="56.28515625" style="73" customWidth="1"/>
    <col min="3" max="3" width="8.85546875" style="59" customWidth="1"/>
    <col min="4" max="4" width="12.42578125" style="97" customWidth="1"/>
    <col min="5" max="5" width="13.42578125" style="97" bestFit="1" customWidth="1"/>
    <col min="6" max="6" width="18" style="97" customWidth="1"/>
    <col min="7" max="8" width="9.140625" style="71"/>
    <col min="9" max="9" width="33.85546875" style="71" bestFit="1" customWidth="1"/>
    <col min="10" max="16384" width="9.140625" style="71"/>
  </cols>
  <sheetData>
    <row r="1" spans="1:6">
      <c r="D1" s="69"/>
      <c r="E1" s="69"/>
      <c r="F1" s="59"/>
    </row>
    <row r="2" spans="1:6">
      <c r="D2" s="69"/>
      <c r="E2" s="69"/>
      <c r="F2" s="59"/>
    </row>
    <row r="3" spans="1:6" s="109" customFormat="1" ht="35.25">
      <c r="A3" s="105"/>
      <c r="B3" s="106"/>
      <c r="C3" s="107"/>
      <c r="D3" s="108"/>
      <c r="E3" s="108"/>
      <c r="F3" s="107"/>
    </row>
    <row r="4" spans="1:6" s="109" customFormat="1" ht="35.25">
      <c r="A4" s="105"/>
      <c r="B4" s="106"/>
      <c r="C4" s="107"/>
      <c r="D4" s="108"/>
      <c r="E4" s="108"/>
      <c r="F4" s="107"/>
    </row>
    <row r="5" spans="1:6" s="109" customFormat="1" ht="35.25">
      <c r="A5" s="105"/>
      <c r="B5" s="106"/>
      <c r="C5" s="107"/>
      <c r="D5" s="108"/>
      <c r="E5" s="108"/>
      <c r="F5" s="107"/>
    </row>
    <row r="6" spans="1:6" s="109" customFormat="1" ht="35.25">
      <c r="A6" s="105"/>
      <c r="B6" s="106"/>
      <c r="C6" s="107"/>
      <c r="D6" s="108"/>
      <c r="E6" s="108"/>
      <c r="F6" s="107"/>
    </row>
    <row r="7" spans="1:6" s="109" customFormat="1" ht="35.25">
      <c r="A7" s="105"/>
      <c r="B7" s="106"/>
      <c r="C7" s="107"/>
      <c r="D7" s="108"/>
      <c r="E7" s="108"/>
      <c r="F7" s="107"/>
    </row>
    <row r="8" spans="1:6" s="109" customFormat="1" ht="35.25">
      <c r="A8" s="105"/>
      <c r="B8" s="106"/>
      <c r="C8" s="107"/>
      <c r="D8" s="108"/>
      <c r="E8" s="108"/>
      <c r="F8" s="107"/>
    </row>
    <row r="9" spans="1:6" s="109" customFormat="1" ht="35.25">
      <c r="A9" s="105"/>
      <c r="B9" s="106"/>
      <c r="C9" s="107"/>
      <c r="D9" s="108"/>
      <c r="E9" s="108"/>
      <c r="F9" s="107"/>
    </row>
    <row r="10" spans="1:6" s="109" customFormat="1" ht="35.25">
      <c r="A10" s="105"/>
      <c r="B10" s="106"/>
      <c r="C10" s="107"/>
      <c r="D10" s="108"/>
      <c r="E10" s="108"/>
      <c r="F10" s="107"/>
    </row>
    <row r="11" spans="1:6" s="109" customFormat="1" ht="35.25">
      <c r="A11" s="105"/>
      <c r="B11" s="106"/>
      <c r="C11" s="107"/>
      <c r="D11" s="108"/>
      <c r="E11" s="108"/>
      <c r="F11" s="107"/>
    </row>
    <row r="12" spans="1:6">
      <c r="D12" s="69"/>
      <c r="E12" s="69"/>
      <c r="F12" s="59"/>
    </row>
    <row r="13" spans="1:6">
      <c r="D13" s="69"/>
      <c r="E13" s="69"/>
      <c r="F13" s="59"/>
    </row>
    <row r="14" spans="1:6">
      <c r="D14" s="69"/>
      <c r="E14" s="69"/>
      <c r="F14" s="59"/>
    </row>
    <row r="15" spans="1:6">
      <c r="D15" s="69"/>
      <c r="E15" s="69"/>
      <c r="F15" s="59"/>
    </row>
    <row r="16" spans="1:6">
      <c r="D16" s="69"/>
      <c r="E16" s="69"/>
      <c r="F16" s="59"/>
    </row>
    <row r="17" spans="1:6">
      <c r="D17" s="69"/>
      <c r="E17" s="69"/>
      <c r="F17" s="59"/>
    </row>
    <row r="18" spans="1:6">
      <c r="D18" s="69"/>
      <c r="E18" s="69"/>
      <c r="F18" s="59"/>
    </row>
    <row r="19" spans="1:6">
      <c r="D19" s="69"/>
      <c r="E19" s="69"/>
      <c r="F19" s="59"/>
    </row>
    <row r="20" spans="1:6">
      <c r="D20" s="69"/>
      <c r="E20" s="69"/>
      <c r="F20" s="59"/>
    </row>
    <row r="21" spans="1:6">
      <c r="D21" s="69"/>
      <c r="E21" s="69"/>
      <c r="F21" s="59"/>
    </row>
    <row r="22" spans="1:6">
      <c r="D22" s="69"/>
      <c r="E22" s="69"/>
      <c r="F22" s="59"/>
    </row>
    <row r="23" spans="1:6">
      <c r="D23" s="69"/>
      <c r="E23" s="69"/>
      <c r="F23" s="59"/>
    </row>
    <row r="24" spans="1:6">
      <c r="D24" s="69"/>
      <c r="E24" s="69"/>
      <c r="F24" s="59"/>
    </row>
    <row r="25" spans="1:6" ht="12.75" thickBot="1">
      <c r="D25" s="69"/>
      <c r="E25" s="69"/>
      <c r="F25" s="59"/>
    </row>
    <row r="26" spans="1:6" ht="12.75" thickBot="1">
      <c r="A26" s="253" t="s">
        <v>852</v>
      </c>
      <c r="B26" s="254"/>
      <c r="C26" s="254"/>
      <c r="D26" s="254"/>
      <c r="E26" s="254"/>
      <c r="F26" s="255"/>
    </row>
    <row r="27" spans="1:6">
      <c r="D27" s="69"/>
      <c r="E27" s="69"/>
      <c r="F27" s="59"/>
    </row>
    <row r="28" spans="1:6">
      <c r="D28" s="69"/>
      <c r="E28" s="69"/>
      <c r="F28" s="59"/>
    </row>
    <row r="29" spans="1:6">
      <c r="D29" s="69"/>
      <c r="E29" s="69"/>
      <c r="F29" s="59"/>
    </row>
    <row r="30" spans="1:6">
      <c r="D30" s="69"/>
      <c r="E30" s="69"/>
      <c r="F30" s="59"/>
    </row>
    <row r="31" spans="1:6">
      <c r="D31" s="69"/>
      <c r="E31" s="69"/>
      <c r="F31" s="59"/>
    </row>
    <row r="32" spans="1:6">
      <c r="D32" s="69"/>
      <c r="E32" s="69"/>
      <c r="F32" s="59"/>
    </row>
    <row r="33" spans="3:6">
      <c r="D33" s="69"/>
      <c r="E33" s="69"/>
      <c r="F33" s="59"/>
    </row>
    <row r="34" spans="3:6">
      <c r="D34" s="69"/>
      <c r="E34" s="69"/>
      <c r="F34" s="59"/>
    </row>
    <row r="35" spans="3:6">
      <c r="D35" s="69"/>
      <c r="E35" s="69"/>
      <c r="F35" s="59"/>
    </row>
    <row r="36" spans="3:6">
      <c r="D36" s="69"/>
      <c r="E36" s="69"/>
      <c r="F36" s="59"/>
    </row>
    <row r="37" spans="3:6">
      <c r="D37" s="69"/>
      <c r="E37" s="69"/>
      <c r="F37" s="59"/>
    </row>
    <row r="38" spans="3:6">
      <c r="D38" s="69"/>
      <c r="E38" s="69"/>
      <c r="F38" s="59"/>
    </row>
    <row r="39" spans="3:6">
      <c r="D39" s="69"/>
      <c r="E39" s="69"/>
      <c r="F39" s="59"/>
    </row>
    <row r="40" spans="3:6">
      <c r="D40" s="69"/>
      <c r="E40" s="69"/>
      <c r="F40" s="59"/>
    </row>
    <row r="41" spans="3:6">
      <c r="D41" s="69"/>
      <c r="E41" s="69"/>
      <c r="F41" s="59"/>
    </row>
    <row r="42" spans="3:6">
      <c r="D42" s="69"/>
      <c r="E42" s="69"/>
      <c r="F42" s="59"/>
    </row>
    <row r="43" spans="3:6">
      <c r="D43" s="69"/>
      <c r="E43" s="69"/>
      <c r="F43" s="59"/>
    </row>
    <row r="44" spans="3:6">
      <c r="D44" s="69"/>
      <c r="E44" s="69"/>
      <c r="F44" s="59"/>
    </row>
    <row r="45" spans="3:6">
      <c r="C45" s="110"/>
      <c r="D45" s="59"/>
      <c r="E45" s="69"/>
      <c r="F45" s="110"/>
    </row>
    <row r="46" spans="3:6">
      <c r="C46" s="110"/>
      <c r="D46" s="59"/>
      <c r="E46" s="69"/>
      <c r="F46" s="110"/>
    </row>
    <row r="47" spans="3:6">
      <c r="C47" s="110"/>
      <c r="D47" s="59"/>
      <c r="E47" s="69"/>
      <c r="F47" s="110"/>
    </row>
    <row r="48" spans="3:6">
      <c r="C48" s="110" t="s">
        <v>518</v>
      </c>
      <c r="D48" s="59"/>
      <c r="E48" s="110"/>
      <c r="F48" s="110"/>
    </row>
    <row r="49" spans="1:7">
      <c r="C49" s="110"/>
      <c r="D49" s="59"/>
      <c r="E49" s="110"/>
      <c r="F49" s="110"/>
    </row>
    <row r="50" spans="1:7">
      <c r="C50" s="110" t="s">
        <v>522</v>
      </c>
      <c r="D50" s="59"/>
      <c r="E50" s="110"/>
      <c r="F50" s="110"/>
    </row>
    <row r="51" spans="1:7">
      <c r="C51" s="110"/>
      <c r="D51" s="59"/>
      <c r="E51" s="110"/>
      <c r="F51" s="110"/>
    </row>
    <row r="52" spans="1:7">
      <c r="C52" s="110"/>
      <c r="D52" s="59"/>
      <c r="E52" s="110"/>
      <c r="F52" s="110"/>
    </row>
    <row r="55" spans="1:7" s="85" customFormat="1">
      <c r="A55" s="113"/>
      <c r="C55" s="114"/>
      <c r="D55" s="115"/>
      <c r="E55" s="115"/>
      <c r="F55" s="59"/>
    </row>
    <row r="56" spans="1:7">
      <c r="A56" s="88" t="s">
        <v>853</v>
      </c>
      <c r="B56" s="116" t="s">
        <v>740</v>
      </c>
      <c r="D56" s="126"/>
      <c r="E56" s="59"/>
      <c r="F56" s="59"/>
    </row>
    <row r="57" spans="1:7" ht="13.5" customHeight="1">
      <c r="A57" s="88"/>
      <c r="B57" s="51"/>
      <c r="G57" s="119"/>
    </row>
    <row r="58" spans="1:7" s="85" customFormat="1" ht="24">
      <c r="A58" s="120" t="s">
        <v>346</v>
      </c>
      <c r="B58" s="121" t="s">
        <v>347</v>
      </c>
      <c r="C58" s="122" t="s">
        <v>348</v>
      </c>
      <c r="D58" s="122" t="s">
        <v>349</v>
      </c>
      <c r="E58" s="123"/>
      <c r="F58" s="122" t="s">
        <v>350</v>
      </c>
    </row>
    <row r="59" spans="1:7" s="85" customFormat="1">
      <c r="A59" s="113"/>
      <c r="C59" s="48"/>
      <c r="D59" s="48"/>
      <c r="E59" s="115"/>
      <c r="F59" s="48"/>
    </row>
    <row r="60" spans="1:7" s="51" customFormat="1" ht="36">
      <c r="A60" s="124"/>
      <c r="B60" s="54" t="s">
        <v>651</v>
      </c>
      <c r="C60" s="59"/>
      <c r="D60" s="59"/>
      <c r="E60" s="125"/>
      <c r="F60" s="97"/>
    </row>
    <row r="61" spans="1:7" s="51" customFormat="1" ht="60">
      <c r="A61" s="124"/>
      <c r="B61" s="54" t="s">
        <v>556</v>
      </c>
      <c r="C61" s="59"/>
      <c r="D61" s="59"/>
      <c r="E61" s="125"/>
      <c r="F61" s="97"/>
    </row>
    <row r="62" spans="1:7" s="51" customFormat="1" ht="36">
      <c r="A62" s="124"/>
      <c r="B62" s="54" t="s">
        <v>720</v>
      </c>
      <c r="C62" s="59"/>
      <c r="D62" s="59"/>
      <c r="E62" s="125"/>
      <c r="F62" s="97"/>
    </row>
    <row r="63" spans="1:7" s="51" customFormat="1" ht="24">
      <c r="A63" s="124"/>
      <c r="B63" s="54" t="s">
        <v>567</v>
      </c>
      <c r="C63" s="59"/>
      <c r="D63" s="59"/>
      <c r="E63" s="125"/>
      <c r="F63" s="97"/>
    </row>
    <row r="64" spans="1:7" s="51" customFormat="1" ht="48">
      <c r="A64" s="124"/>
      <c r="B64" s="54" t="s">
        <v>570</v>
      </c>
      <c r="C64" s="59"/>
      <c r="D64" s="59"/>
      <c r="E64" s="125"/>
      <c r="F64" s="97"/>
    </row>
    <row r="65" spans="1:12" s="51" customFormat="1">
      <c r="A65" s="124"/>
      <c r="B65" s="54"/>
      <c r="C65" s="59"/>
      <c r="D65" s="59"/>
      <c r="E65" s="125"/>
      <c r="F65" s="97"/>
    </row>
    <row r="66" spans="1:12" s="51" customFormat="1">
      <c r="A66" s="127" t="s">
        <v>232</v>
      </c>
      <c r="B66" s="128" t="s">
        <v>335</v>
      </c>
      <c r="C66" s="59"/>
      <c r="D66" s="59"/>
      <c r="E66" s="125"/>
      <c r="F66" s="97"/>
    </row>
    <row r="67" spans="1:12" s="51" customFormat="1">
      <c r="A67" s="124"/>
      <c r="B67" s="54"/>
      <c r="C67" s="59"/>
      <c r="D67" s="59"/>
      <c r="E67" s="125"/>
      <c r="F67" s="97"/>
    </row>
    <row r="68" spans="1:12" s="51" customFormat="1" ht="24">
      <c r="A68" s="234" t="s">
        <v>686</v>
      </c>
      <c r="B68" s="51" t="s">
        <v>581</v>
      </c>
      <c r="C68" s="59"/>
      <c r="D68" s="59"/>
      <c r="E68" s="59"/>
      <c r="F68" s="97"/>
      <c r="G68" s="77"/>
      <c r="H68" s="77"/>
      <c r="I68" s="77"/>
      <c r="J68" s="77"/>
      <c r="K68" s="77"/>
      <c r="L68" s="77"/>
    </row>
    <row r="69" spans="1:12" s="51" customFormat="1">
      <c r="A69" s="129"/>
      <c r="B69" s="51" t="s">
        <v>582</v>
      </c>
      <c r="C69" s="59" t="s">
        <v>344</v>
      </c>
      <c r="D69" s="59">
        <v>9</v>
      </c>
      <c r="E69" s="59"/>
      <c r="F69" s="97">
        <f>D69*E69</f>
        <v>0</v>
      </c>
      <c r="G69" s="77"/>
      <c r="H69" s="77"/>
      <c r="I69" s="77"/>
      <c r="J69" s="77"/>
      <c r="K69" s="77"/>
      <c r="L69" s="77"/>
    </row>
    <row r="70" spans="1:12" s="51" customFormat="1">
      <c r="A70" s="129"/>
      <c r="C70" s="59"/>
      <c r="D70" s="59"/>
      <c r="E70" s="59"/>
      <c r="F70" s="97"/>
      <c r="G70" s="77"/>
      <c r="H70" s="77"/>
      <c r="I70" s="77"/>
      <c r="J70" s="77"/>
      <c r="K70" s="77"/>
      <c r="L70" s="77"/>
    </row>
    <row r="71" spans="1:12" s="51" customFormat="1" ht="36">
      <c r="A71" s="234" t="s">
        <v>687</v>
      </c>
      <c r="B71" s="51" t="s">
        <v>746</v>
      </c>
      <c r="C71" s="59"/>
      <c r="D71" s="59"/>
      <c r="E71" s="59"/>
      <c r="F71" s="97"/>
      <c r="G71" s="77"/>
      <c r="H71" s="77"/>
      <c r="I71" s="77"/>
      <c r="J71" s="77"/>
      <c r="K71" s="77"/>
      <c r="L71" s="77"/>
    </row>
    <row r="72" spans="1:12" s="51" customFormat="1">
      <c r="A72" s="129"/>
      <c r="B72" s="51" t="s">
        <v>745</v>
      </c>
      <c r="C72" s="59" t="s">
        <v>344</v>
      </c>
      <c r="D72" s="59">
        <v>2.8</v>
      </c>
      <c r="E72" s="59"/>
      <c r="F72" s="97">
        <f>D72*E72</f>
        <v>0</v>
      </c>
      <c r="G72" s="77"/>
      <c r="H72" s="77"/>
      <c r="I72" s="77"/>
      <c r="J72" s="77"/>
      <c r="K72" s="77"/>
      <c r="L72" s="77"/>
    </row>
    <row r="73" spans="1:12" s="51" customFormat="1">
      <c r="A73" s="124"/>
      <c r="B73" s="54"/>
      <c r="C73" s="59"/>
      <c r="D73" s="59"/>
      <c r="E73" s="125"/>
      <c r="F73" s="97"/>
    </row>
    <row r="74" spans="1:12" s="77" customFormat="1" ht="57.75" customHeight="1">
      <c r="A74" s="234" t="s">
        <v>854</v>
      </c>
      <c r="B74" s="53" t="s">
        <v>525</v>
      </c>
      <c r="C74" s="59"/>
      <c r="D74" s="59"/>
      <c r="E74" s="59"/>
      <c r="F74" s="59"/>
    </row>
    <row r="75" spans="1:12" s="77" customFormat="1" ht="24">
      <c r="A75" s="67"/>
      <c r="B75" s="51" t="s">
        <v>552</v>
      </c>
      <c r="C75" s="59" t="s">
        <v>344</v>
      </c>
      <c r="D75" s="59">
        <v>9</v>
      </c>
      <c r="E75" s="59"/>
      <c r="F75" s="97">
        <f>D75*E75</f>
        <v>0</v>
      </c>
    </row>
    <row r="76" spans="1:12" s="51" customFormat="1" ht="12.75" thickBot="1">
      <c r="A76" s="129"/>
      <c r="C76" s="59"/>
      <c r="D76" s="59"/>
      <c r="E76" s="59"/>
      <c r="F76" s="97"/>
      <c r="G76" s="77"/>
      <c r="H76" s="77"/>
      <c r="I76" s="77"/>
      <c r="J76" s="77"/>
      <c r="K76" s="77"/>
      <c r="L76" s="77"/>
    </row>
    <row r="77" spans="1:12" s="77" customFormat="1" ht="12.75" thickBot="1">
      <c r="A77" s="40"/>
      <c r="B77" s="41" t="s">
        <v>688</v>
      </c>
      <c r="C77" s="44"/>
      <c r="D77" s="44"/>
      <c r="E77" s="44"/>
      <c r="F77" s="45">
        <f>SUM(F69:F75)</f>
        <v>0</v>
      </c>
    </row>
    <row r="78" spans="1:12" s="77" customFormat="1">
      <c r="A78" s="43"/>
      <c r="B78" s="42"/>
      <c r="C78" s="48"/>
      <c r="D78" s="48"/>
      <c r="E78" s="48"/>
      <c r="F78" s="48"/>
    </row>
    <row r="79" spans="1:12" s="77" customFormat="1">
      <c r="A79" s="43"/>
      <c r="B79" s="42"/>
      <c r="C79" s="48"/>
      <c r="D79" s="48"/>
      <c r="E79" s="48"/>
      <c r="F79" s="48"/>
    </row>
    <row r="80" spans="1:12">
      <c r="A80" s="157" t="s">
        <v>234</v>
      </c>
      <c r="B80" s="128" t="s">
        <v>283</v>
      </c>
      <c r="D80" s="59"/>
      <c r="E80" s="125"/>
      <c r="F80" s="59"/>
    </row>
    <row r="81" spans="1:12">
      <c r="A81" s="158"/>
      <c r="B81" s="54"/>
      <c r="D81" s="59"/>
      <c r="E81" s="125"/>
      <c r="F81" s="59"/>
    </row>
    <row r="82" spans="1:12" s="51" customFormat="1" ht="24">
      <c r="A82" s="237" t="s">
        <v>689</v>
      </c>
      <c r="B82" s="51" t="s">
        <v>747</v>
      </c>
      <c r="C82" s="59"/>
      <c r="D82" s="97"/>
      <c r="E82" s="97"/>
      <c r="F82" s="97"/>
      <c r="G82" s="159"/>
      <c r="H82" s="102"/>
      <c r="I82" s="119"/>
      <c r="K82" s="119"/>
      <c r="L82" s="102"/>
    </row>
    <row r="83" spans="1:12" s="51" customFormat="1" ht="24">
      <c r="A83" s="58"/>
      <c r="B83" s="51" t="s">
        <v>748</v>
      </c>
      <c r="C83" s="59"/>
      <c r="D83" s="97"/>
      <c r="E83" s="97"/>
      <c r="F83" s="97"/>
      <c r="G83" s="159"/>
      <c r="H83" s="102"/>
      <c r="I83" s="119"/>
      <c r="K83" s="119"/>
      <c r="L83" s="102"/>
    </row>
    <row r="84" spans="1:12" s="51" customFormat="1" ht="108">
      <c r="A84" s="58"/>
      <c r="B84" s="51" t="s">
        <v>751</v>
      </c>
      <c r="C84" s="59"/>
      <c r="D84" s="97"/>
      <c r="E84" s="97"/>
      <c r="F84" s="97"/>
      <c r="G84" s="159"/>
      <c r="H84" s="102"/>
      <c r="I84" s="119"/>
      <c r="K84" s="119"/>
      <c r="L84" s="102"/>
    </row>
    <row r="85" spans="1:12" s="51" customFormat="1" ht="48">
      <c r="A85" s="58"/>
      <c r="B85" s="160" t="s">
        <v>750</v>
      </c>
      <c r="C85" s="59"/>
      <c r="D85" s="97"/>
      <c r="E85" s="97"/>
      <c r="F85" s="97"/>
      <c r="G85" s="159"/>
      <c r="H85" s="102"/>
      <c r="I85" s="119"/>
      <c r="K85" s="119"/>
      <c r="L85" s="102"/>
    </row>
    <row r="86" spans="1:12" s="51" customFormat="1" ht="24">
      <c r="A86" s="58"/>
      <c r="B86" s="160" t="s">
        <v>749</v>
      </c>
      <c r="C86" s="59"/>
      <c r="D86" s="97"/>
      <c r="E86" s="97"/>
      <c r="F86" s="97"/>
      <c r="G86" s="159"/>
      <c r="H86" s="102"/>
      <c r="I86" s="119"/>
      <c r="K86" s="119"/>
      <c r="L86" s="102"/>
    </row>
    <row r="87" spans="1:12" s="51" customFormat="1">
      <c r="A87" s="58" t="s">
        <v>351</v>
      </c>
      <c r="B87" s="160" t="s">
        <v>752</v>
      </c>
      <c r="C87" s="59" t="s">
        <v>344</v>
      </c>
      <c r="D87" s="97">
        <v>3.5</v>
      </c>
      <c r="E87" s="97"/>
      <c r="F87" s="97">
        <f t="shared" ref="F87:F88" si="0">D87*E87</f>
        <v>0</v>
      </c>
      <c r="G87" s="159"/>
      <c r="H87" s="102"/>
      <c r="I87" s="119"/>
      <c r="K87" s="119"/>
      <c r="L87" s="102"/>
    </row>
    <row r="88" spans="1:12" s="51" customFormat="1">
      <c r="A88" s="58" t="s">
        <v>352</v>
      </c>
      <c r="B88" s="160" t="s">
        <v>753</v>
      </c>
      <c r="C88" s="59" t="s">
        <v>344</v>
      </c>
      <c r="D88" s="97">
        <v>3.5</v>
      </c>
      <c r="E88" s="97"/>
      <c r="F88" s="97">
        <f t="shared" si="0"/>
        <v>0</v>
      </c>
      <c r="G88" s="159"/>
      <c r="H88" s="102"/>
      <c r="I88" s="119"/>
      <c r="K88" s="119"/>
      <c r="L88" s="102"/>
    </row>
    <row r="89" spans="1:12">
      <c r="A89" s="158"/>
      <c r="B89" s="54"/>
      <c r="D89" s="59"/>
      <c r="E89" s="125"/>
      <c r="F89" s="59"/>
    </row>
    <row r="90" spans="1:12" s="51" customFormat="1">
      <c r="A90" s="238" t="s">
        <v>690</v>
      </c>
      <c r="B90" s="119" t="s">
        <v>627</v>
      </c>
      <c r="C90" s="224"/>
      <c r="D90" s="179"/>
      <c r="E90" s="179"/>
      <c r="F90" s="179"/>
      <c r="G90" s="119"/>
    </row>
    <row r="91" spans="1:12" s="51" customFormat="1" ht="60">
      <c r="A91" s="58"/>
      <c r="B91" s="119" t="s">
        <v>741</v>
      </c>
      <c r="C91" s="224"/>
      <c r="D91" s="179"/>
      <c r="E91" s="179"/>
      <c r="F91" s="179"/>
      <c r="G91" s="119"/>
    </row>
    <row r="92" spans="1:12" s="51" customFormat="1">
      <c r="A92" s="58"/>
      <c r="B92" s="119" t="s">
        <v>628</v>
      </c>
      <c r="C92" s="224" t="s">
        <v>344</v>
      </c>
      <c r="D92" s="182">
        <v>17</v>
      </c>
      <c r="E92" s="179"/>
      <c r="F92" s="97">
        <f>D92*E92</f>
        <v>0</v>
      </c>
      <c r="G92" s="119"/>
    </row>
    <row r="93" spans="1:12" s="51" customFormat="1">
      <c r="A93" s="58"/>
      <c r="B93" s="119"/>
      <c r="C93" s="224"/>
      <c r="D93" s="182"/>
      <c r="E93" s="179"/>
      <c r="F93" s="179"/>
      <c r="G93" s="119"/>
    </row>
    <row r="94" spans="1:12" s="51" customFormat="1" ht="24">
      <c r="A94" s="237" t="s">
        <v>691</v>
      </c>
      <c r="B94" s="119" t="s">
        <v>629</v>
      </c>
      <c r="C94" s="224"/>
      <c r="D94" s="182"/>
      <c r="E94" s="179"/>
      <c r="F94" s="179"/>
      <c r="G94" s="119"/>
    </row>
    <row r="95" spans="1:12" s="51" customFormat="1" ht="36">
      <c r="A95" s="58"/>
      <c r="B95" s="119" t="s">
        <v>630</v>
      </c>
      <c r="C95" s="224"/>
      <c r="D95" s="182"/>
      <c r="E95" s="179"/>
      <c r="F95" s="179"/>
      <c r="G95" s="119"/>
    </row>
    <row r="96" spans="1:12" s="51" customFormat="1" ht="48">
      <c r="A96" s="58"/>
      <c r="B96" s="119" t="s">
        <v>631</v>
      </c>
      <c r="C96" s="224"/>
      <c r="D96" s="182"/>
      <c r="E96" s="179"/>
      <c r="F96" s="179"/>
      <c r="G96" s="119"/>
    </row>
    <row r="97" spans="1:7" s="51" customFormat="1" ht="24">
      <c r="A97" s="58"/>
      <c r="B97" s="119" t="s">
        <v>632</v>
      </c>
      <c r="C97" s="224"/>
      <c r="D97" s="182"/>
      <c r="E97" s="179"/>
      <c r="F97" s="179"/>
      <c r="G97" s="119"/>
    </row>
    <row r="98" spans="1:7" s="51" customFormat="1" ht="51.75" customHeight="1">
      <c r="A98" s="58"/>
      <c r="B98" s="119" t="s">
        <v>633</v>
      </c>
      <c r="C98" s="224"/>
      <c r="D98" s="182"/>
      <c r="E98" s="179"/>
      <c r="F98" s="179"/>
      <c r="G98" s="119"/>
    </row>
    <row r="99" spans="1:7" s="51" customFormat="1">
      <c r="A99" s="58"/>
      <c r="B99" s="119" t="s">
        <v>648</v>
      </c>
      <c r="C99" s="224"/>
      <c r="D99" s="182"/>
      <c r="E99" s="179"/>
      <c r="F99" s="179"/>
      <c r="G99" s="119"/>
    </row>
    <row r="100" spans="1:7" s="51" customFormat="1">
      <c r="A100" s="58"/>
      <c r="B100" s="119" t="s">
        <v>634</v>
      </c>
      <c r="C100" s="224"/>
      <c r="D100" s="182"/>
      <c r="E100" s="179"/>
      <c r="F100" s="179"/>
      <c r="G100" s="119"/>
    </row>
    <row r="101" spans="1:7" s="51" customFormat="1">
      <c r="A101" s="58" t="s">
        <v>642</v>
      </c>
      <c r="B101" s="119" t="s">
        <v>641</v>
      </c>
      <c r="C101" s="224"/>
      <c r="D101" s="182"/>
      <c r="E101" s="179"/>
      <c r="F101" s="179"/>
      <c r="G101" s="119"/>
    </row>
    <row r="102" spans="1:7" s="51" customFormat="1">
      <c r="A102" s="58" t="s">
        <v>642</v>
      </c>
      <c r="B102" s="119" t="s">
        <v>635</v>
      </c>
      <c r="C102" s="224"/>
      <c r="D102" s="182"/>
      <c r="E102" s="179"/>
      <c r="F102" s="179"/>
      <c r="G102" s="119"/>
    </row>
    <row r="103" spans="1:7" s="51" customFormat="1">
      <c r="A103" s="58" t="s">
        <v>642</v>
      </c>
      <c r="B103" s="119" t="s">
        <v>636</v>
      </c>
      <c r="C103" s="224"/>
      <c r="D103" s="182"/>
      <c r="E103" s="179"/>
      <c r="F103" s="179"/>
      <c r="G103" s="119"/>
    </row>
    <row r="104" spans="1:7" s="51" customFormat="1">
      <c r="A104" s="58" t="s">
        <v>642</v>
      </c>
      <c r="B104" s="119" t="s">
        <v>637</v>
      </c>
      <c r="C104" s="224"/>
      <c r="D104" s="182"/>
      <c r="E104" s="179"/>
      <c r="F104" s="179"/>
      <c r="G104" s="119"/>
    </row>
    <row r="105" spans="1:7" s="51" customFormat="1">
      <c r="A105" s="58" t="s">
        <v>642</v>
      </c>
      <c r="B105" s="119" t="s">
        <v>638</v>
      </c>
      <c r="C105" s="224"/>
      <c r="D105" s="182"/>
      <c r="E105" s="179"/>
      <c r="F105" s="179"/>
      <c r="G105" s="119"/>
    </row>
    <row r="106" spans="1:7" s="51" customFormat="1">
      <c r="A106" s="58" t="s">
        <v>642</v>
      </c>
      <c r="B106" s="119" t="s">
        <v>639</v>
      </c>
      <c r="C106" s="224"/>
      <c r="D106" s="182"/>
      <c r="E106" s="179"/>
      <c r="F106" s="179"/>
      <c r="G106" s="119"/>
    </row>
    <row r="107" spans="1:7" s="51" customFormat="1">
      <c r="A107" s="58" t="s">
        <v>642</v>
      </c>
      <c r="B107" s="119" t="s">
        <v>640</v>
      </c>
      <c r="C107" s="224"/>
      <c r="D107" s="182"/>
      <c r="E107" s="179"/>
      <c r="F107" s="179"/>
      <c r="G107" s="119"/>
    </row>
    <row r="108" spans="1:7" s="51" customFormat="1">
      <c r="A108" s="58"/>
      <c r="B108" s="119" t="s">
        <v>644</v>
      </c>
      <c r="C108" s="224"/>
      <c r="D108" s="182"/>
      <c r="E108" s="179"/>
      <c r="F108" s="179"/>
      <c r="G108" s="119"/>
    </row>
    <row r="109" spans="1:7" s="51" customFormat="1" ht="24">
      <c r="A109" s="58"/>
      <c r="B109" s="119" t="s">
        <v>649</v>
      </c>
      <c r="C109" s="224"/>
      <c r="D109" s="182"/>
      <c r="E109" s="179"/>
      <c r="F109" s="179"/>
      <c r="G109" s="119"/>
    </row>
    <row r="110" spans="1:7" s="51" customFormat="1" ht="24">
      <c r="A110" s="58"/>
      <c r="B110" s="119" t="s">
        <v>643</v>
      </c>
      <c r="C110" s="224"/>
      <c r="D110" s="182"/>
      <c r="E110" s="179"/>
      <c r="F110" s="179"/>
      <c r="G110" s="119"/>
    </row>
    <row r="111" spans="1:7" s="51" customFormat="1" ht="24">
      <c r="A111" s="58"/>
      <c r="B111" s="119" t="s">
        <v>645</v>
      </c>
      <c r="C111" s="224"/>
      <c r="D111" s="182"/>
      <c r="E111" s="179"/>
      <c r="F111" s="179"/>
      <c r="G111" s="119"/>
    </row>
    <row r="112" spans="1:7" s="51" customFormat="1" ht="24">
      <c r="A112" s="58"/>
      <c r="B112" s="119" t="s">
        <v>646</v>
      </c>
      <c r="C112" s="224"/>
      <c r="D112" s="182"/>
      <c r="E112" s="179"/>
      <c r="F112" s="179"/>
      <c r="G112" s="119"/>
    </row>
    <row r="113" spans="1:7" s="51" customFormat="1" ht="72">
      <c r="A113" s="58"/>
      <c r="B113" s="119" t="s">
        <v>647</v>
      </c>
      <c r="C113" s="224"/>
      <c r="D113" s="182"/>
      <c r="E113" s="179"/>
      <c r="F113" s="179"/>
      <c r="G113" s="119"/>
    </row>
    <row r="114" spans="1:7" s="51" customFormat="1" ht="24">
      <c r="A114" s="58"/>
      <c r="B114" s="119" t="s">
        <v>650</v>
      </c>
      <c r="C114" s="224" t="s">
        <v>344</v>
      </c>
      <c r="D114" s="182">
        <v>17</v>
      </c>
      <c r="E114" s="179"/>
      <c r="F114" s="97">
        <f>D114*E114</f>
        <v>0</v>
      </c>
      <c r="G114" s="119"/>
    </row>
    <row r="115" spans="1:7" s="51" customFormat="1" ht="12.75" thickBot="1">
      <c r="A115" s="58"/>
      <c r="C115" s="59"/>
      <c r="D115" s="97"/>
      <c r="E115" s="97"/>
      <c r="F115" s="97"/>
      <c r="G115" s="119"/>
    </row>
    <row r="116" spans="1:7" s="51" customFormat="1" ht="12.75" thickBot="1">
      <c r="A116" s="163"/>
      <c r="B116" s="164" t="s">
        <v>855</v>
      </c>
      <c r="C116" s="165"/>
      <c r="D116" s="165"/>
      <c r="E116" s="166"/>
      <c r="F116" s="149">
        <f>SUM(F82:F114)</f>
        <v>0</v>
      </c>
      <c r="G116" s="119"/>
    </row>
    <row r="117" spans="1:7" s="51" customFormat="1">
      <c r="A117" s="98"/>
      <c r="B117" s="167"/>
      <c r="C117" s="115"/>
      <c r="D117" s="115"/>
      <c r="E117" s="152"/>
      <c r="F117" s="115"/>
      <c r="G117" s="119"/>
    </row>
    <row r="118" spans="1:7" s="77" customFormat="1">
      <c r="A118" s="129"/>
      <c r="B118" s="51"/>
      <c r="C118" s="59"/>
      <c r="D118" s="59"/>
      <c r="E118" s="59"/>
      <c r="F118" s="59"/>
    </row>
    <row r="119" spans="1:7" s="51" customFormat="1">
      <c r="A119" s="168" t="s">
        <v>236</v>
      </c>
      <c r="B119" s="128" t="s">
        <v>520</v>
      </c>
      <c r="C119" s="59"/>
      <c r="D119" s="59"/>
      <c r="E119" s="97"/>
      <c r="F119" s="59"/>
    </row>
    <row r="120" spans="1:7" s="51" customFormat="1">
      <c r="A120" s="130"/>
      <c r="B120" s="54"/>
      <c r="C120" s="59"/>
      <c r="D120" s="59"/>
      <c r="E120" s="97"/>
      <c r="F120" s="59"/>
    </row>
    <row r="121" spans="1:7" s="51" customFormat="1">
      <c r="A121" s="130"/>
      <c r="B121" s="169" t="s">
        <v>514</v>
      </c>
      <c r="C121" s="59"/>
      <c r="D121" s="59"/>
      <c r="E121" s="97"/>
      <c r="F121" s="59"/>
      <c r="G121" s="119"/>
    </row>
    <row r="122" spans="1:7" s="51" customFormat="1" ht="132">
      <c r="A122" s="130"/>
      <c r="B122" s="53" t="s">
        <v>536</v>
      </c>
      <c r="C122" s="59"/>
      <c r="D122" s="59"/>
      <c r="E122" s="97"/>
      <c r="F122" s="59"/>
      <c r="G122" s="119"/>
    </row>
    <row r="123" spans="1:7" s="51" customFormat="1">
      <c r="A123" s="146"/>
      <c r="B123" s="54"/>
      <c r="C123" s="59"/>
      <c r="D123" s="59"/>
      <c r="E123" s="97"/>
      <c r="F123" s="97"/>
      <c r="G123" s="119"/>
    </row>
    <row r="124" spans="1:7" s="51" customFormat="1" ht="24">
      <c r="A124" s="235" t="s">
        <v>693</v>
      </c>
      <c r="B124" s="53" t="s">
        <v>742</v>
      </c>
      <c r="C124" s="59"/>
      <c r="D124" s="59"/>
      <c r="E124" s="170"/>
      <c r="F124" s="59"/>
      <c r="G124" s="119"/>
    </row>
    <row r="125" spans="1:7" s="51" customFormat="1" ht="60">
      <c r="A125" s="131"/>
      <c r="B125" s="53" t="s">
        <v>743</v>
      </c>
      <c r="C125" s="59"/>
      <c r="D125" s="59"/>
      <c r="E125" s="170"/>
      <c r="F125" s="59"/>
    </row>
    <row r="126" spans="1:7" s="135" customFormat="1" ht="135.75" customHeight="1">
      <c r="A126" s="131"/>
      <c r="B126" s="53" t="s">
        <v>744</v>
      </c>
      <c r="C126" s="59"/>
      <c r="D126" s="59"/>
      <c r="E126" s="170"/>
      <c r="F126" s="59"/>
    </row>
    <row r="127" spans="1:7" s="135" customFormat="1" ht="48">
      <c r="A127" s="131"/>
      <c r="B127" s="53" t="s">
        <v>526</v>
      </c>
      <c r="C127" s="59"/>
      <c r="D127" s="59"/>
      <c r="E127" s="170"/>
      <c r="F127" s="59"/>
    </row>
    <row r="128" spans="1:7" s="135" customFormat="1">
      <c r="A128" s="137"/>
      <c r="B128" s="53" t="s">
        <v>527</v>
      </c>
      <c r="C128" s="59" t="s">
        <v>344</v>
      </c>
      <c r="D128" s="59">
        <v>3.5</v>
      </c>
      <c r="E128" s="125"/>
      <c r="F128" s="97">
        <f>D128*E128</f>
        <v>0</v>
      </c>
    </row>
    <row r="129" spans="1:6" s="135" customFormat="1">
      <c r="A129" s="146"/>
      <c r="B129" s="54"/>
      <c r="C129" s="59"/>
      <c r="D129" s="59"/>
      <c r="E129" s="97"/>
      <c r="F129" s="97"/>
    </row>
    <row r="130" spans="1:6" s="135" customFormat="1" ht="24">
      <c r="A130" s="235" t="s">
        <v>856</v>
      </c>
      <c r="B130" s="55" t="s">
        <v>842</v>
      </c>
      <c r="C130" s="59"/>
      <c r="D130" s="59"/>
      <c r="E130" s="170"/>
      <c r="F130" s="59"/>
    </row>
    <row r="131" spans="1:6" s="135" customFormat="1" ht="36">
      <c r="A131" s="131"/>
      <c r="B131" s="53" t="s">
        <v>529</v>
      </c>
      <c r="C131" s="59"/>
      <c r="D131" s="59"/>
      <c r="E131" s="170"/>
      <c r="F131" s="59"/>
    </row>
    <row r="132" spans="1:6" s="135" customFormat="1">
      <c r="A132" s="137"/>
      <c r="B132" s="53" t="s">
        <v>528</v>
      </c>
      <c r="C132" s="59" t="s">
        <v>511</v>
      </c>
      <c r="D132" s="59">
        <v>7.5</v>
      </c>
      <c r="E132" s="125"/>
      <c r="F132" s="97">
        <f>D132*E132</f>
        <v>0</v>
      </c>
    </row>
    <row r="133" spans="1:6" s="135" customFormat="1" ht="12.75" thickBot="1">
      <c r="A133" s="137"/>
      <c r="B133" s="53"/>
      <c r="C133" s="59"/>
      <c r="D133" s="59"/>
      <c r="E133" s="125"/>
      <c r="F133" s="59"/>
    </row>
    <row r="134" spans="1:6" s="135" customFormat="1" ht="12.75" thickBot="1">
      <c r="A134" s="171"/>
      <c r="B134" s="46" t="s">
        <v>857</v>
      </c>
      <c r="C134" s="172"/>
      <c r="D134" s="172"/>
      <c r="E134" s="166"/>
      <c r="F134" s="149">
        <f>SUM(F122:F132)</f>
        <v>0</v>
      </c>
    </row>
    <row r="135" spans="1:6" s="135" customFormat="1">
      <c r="A135" s="173"/>
      <c r="B135" s="54"/>
      <c r="C135" s="174"/>
      <c r="D135" s="174"/>
      <c r="E135" s="152"/>
      <c r="F135" s="115"/>
    </row>
    <row r="136" spans="1:6" s="150" customFormat="1">
      <c r="A136" s="175"/>
      <c r="B136" s="42"/>
      <c r="C136" s="154"/>
      <c r="D136" s="154"/>
      <c r="E136" s="154"/>
      <c r="F136" s="115"/>
    </row>
    <row r="137" spans="1:6" s="51" customFormat="1">
      <c r="A137" s="40" t="s">
        <v>238</v>
      </c>
      <c r="B137" s="128" t="s">
        <v>517</v>
      </c>
      <c r="C137" s="59"/>
      <c r="D137" s="59"/>
      <c r="E137" s="97"/>
      <c r="F137" s="59"/>
    </row>
    <row r="138" spans="1:6" s="135" customFormat="1">
      <c r="A138" s="151"/>
      <c r="B138" s="77"/>
      <c r="C138" s="152"/>
      <c r="D138" s="152"/>
      <c r="E138" s="152"/>
      <c r="F138" s="170"/>
    </row>
    <row r="139" spans="1:6" s="135" customFormat="1" ht="24">
      <c r="A139" s="235" t="s">
        <v>694</v>
      </c>
      <c r="B139" s="53" t="s">
        <v>754</v>
      </c>
      <c r="C139" s="176"/>
      <c r="D139" s="177"/>
      <c r="E139" s="177"/>
      <c r="F139" s="177"/>
    </row>
    <row r="140" spans="1:6" s="135" customFormat="1" ht="36">
      <c r="A140" s="131"/>
      <c r="B140" s="145" t="s">
        <v>755</v>
      </c>
      <c r="C140" s="176"/>
      <c r="D140" s="177"/>
      <c r="E140" s="177"/>
      <c r="F140" s="177"/>
    </row>
    <row r="141" spans="1:6" s="135" customFormat="1">
      <c r="A141" s="137"/>
      <c r="B141" s="145" t="s">
        <v>670</v>
      </c>
      <c r="C141" s="178" t="s">
        <v>511</v>
      </c>
      <c r="D141" s="177">
        <v>5</v>
      </c>
      <c r="E141" s="179"/>
      <c r="F141" s="97">
        <f>D141*E141</f>
        <v>0</v>
      </c>
    </row>
    <row r="142" spans="1:6" s="135" customFormat="1" ht="12.75" thickBot="1">
      <c r="A142" s="137"/>
      <c r="B142" s="145"/>
      <c r="C142" s="178"/>
      <c r="D142" s="177"/>
      <c r="E142" s="179"/>
      <c r="F142" s="179"/>
    </row>
    <row r="143" spans="1:6" s="150" customFormat="1" ht="12.75" thickBot="1">
      <c r="A143" s="127"/>
      <c r="B143" s="46" t="s">
        <v>858</v>
      </c>
      <c r="C143" s="148"/>
      <c r="D143" s="44"/>
      <c r="E143" s="148"/>
      <c r="F143" s="149">
        <f>SUM(F141)</f>
        <v>0</v>
      </c>
    </row>
    <row r="144" spans="1:6" s="150" customFormat="1">
      <c r="A144" s="124"/>
      <c r="B144" s="54"/>
      <c r="C144" s="154"/>
      <c r="D144" s="48"/>
      <c r="E144" s="154"/>
      <c r="F144" s="115"/>
    </row>
    <row r="145" spans="1:7" s="150" customFormat="1">
      <c r="A145" s="124"/>
      <c r="B145" s="54"/>
      <c r="C145" s="154"/>
      <c r="D145" s="48"/>
      <c r="E145" s="154"/>
      <c r="F145" s="115"/>
    </row>
    <row r="146" spans="1:7" s="51" customFormat="1">
      <c r="A146" s="40" t="s">
        <v>244</v>
      </c>
      <c r="B146" s="128" t="s">
        <v>757</v>
      </c>
      <c r="C146" s="59"/>
      <c r="D146" s="59"/>
      <c r="E146" s="97"/>
      <c r="F146" s="59"/>
    </row>
    <row r="147" spans="1:7" s="51" customFormat="1" ht="89.25" customHeight="1">
      <c r="A147" s="237" t="s">
        <v>859</v>
      </c>
      <c r="B147" s="51" t="s">
        <v>836</v>
      </c>
      <c r="C147" s="224"/>
      <c r="D147" s="177"/>
      <c r="E147" s="179"/>
      <c r="F147" s="179"/>
    </row>
    <row r="148" spans="1:7" s="51" customFormat="1" ht="36">
      <c r="A148" s="58"/>
      <c r="B148" s="51" t="s">
        <v>756</v>
      </c>
      <c r="C148" s="181" t="s">
        <v>837</v>
      </c>
      <c r="D148" s="182">
        <v>12</v>
      </c>
      <c r="E148" s="182"/>
      <c r="F148" s="97">
        <f>D148*E148</f>
        <v>0</v>
      </c>
    </row>
    <row r="149" spans="1:7" s="51" customFormat="1" ht="12.75" thickBot="1">
      <c r="A149" s="58"/>
      <c r="C149" s="181"/>
      <c r="D149" s="182"/>
      <c r="E149" s="182"/>
      <c r="F149" s="97"/>
    </row>
    <row r="150" spans="1:7" s="150" customFormat="1" ht="12.75" thickBot="1">
      <c r="A150" s="127"/>
      <c r="B150" s="46" t="s">
        <v>860</v>
      </c>
      <c r="C150" s="148"/>
      <c r="D150" s="44"/>
      <c r="E150" s="148"/>
      <c r="F150" s="149">
        <f>SUM(F148:F149)</f>
        <v>0</v>
      </c>
    </row>
    <row r="151" spans="1:7" s="51" customFormat="1">
      <c r="A151" s="58"/>
      <c r="C151" s="181"/>
      <c r="D151" s="182"/>
      <c r="E151" s="182"/>
      <c r="F151" s="182"/>
    </row>
    <row r="152" spans="1:7" s="150" customFormat="1">
      <c r="A152" s="124"/>
      <c r="B152" s="42"/>
      <c r="C152" s="154"/>
      <c r="D152" s="154"/>
      <c r="E152" s="154"/>
      <c r="F152" s="115"/>
    </row>
    <row r="153" spans="1:7" s="51" customFormat="1">
      <c r="A153" s="40" t="s">
        <v>246</v>
      </c>
      <c r="B153" s="128" t="s">
        <v>595</v>
      </c>
      <c r="C153" s="59"/>
      <c r="D153" s="59"/>
      <c r="E153" s="97"/>
      <c r="F153" s="59"/>
    </row>
    <row r="154" spans="1:7" s="51" customFormat="1">
      <c r="A154" s="130"/>
      <c r="B154" s="54"/>
      <c r="C154" s="59"/>
      <c r="D154" s="59"/>
      <c r="E154" s="97"/>
      <c r="F154" s="59"/>
    </row>
    <row r="155" spans="1:7" s="135" customFormat="1" ht="24">
      <c r="A155" s="235" t="s">
        <v>861</v>
      </c>
      <c r="B155" s="53" t="s">
        <v>800</v>
      </c>
      <c r="C155" s="225"/>
      <c r="D155" s="177"/>
      <c r="E155" s="177"/>
      <c r="F155" s="224"/>
    </row>
    <row r="156" spans="1:7" s="135" customFormat="1" ht="118.5" customHeight="1">
      <c r="A156" s="131"/>
      <c r="B156" s="53" t="s">
        <v>537</v>
      </c>
      <c r="C156" s="225"/>
      <c r="D156" s="177"/>
      <c r="E156" s="177"/>
      <c r="F156" s="224"/>
    </row>
    <row r="157" spans="1:7" s="135" customFormat="1" ht="36">
      <c r="A157" s="131"/>
      <c r="B157" s="53" t="s">
        <v>614</v>
      </c>
      <c r="C157" s="225"/>
      <c r="D157" s="177"/>
      <c r="E157" s="177"/>
      <c r="F157" s="224"/>
    </row>
    <row r="158" spans="1:7" s="135" customFormat="1" ht="24">
      <c r="A158" s="131"/>
      <c r="B158" s="135" t="s">
        <v>538</v>
      </c>
      <c r="C158" s="225"/>
      <c r="D158" s="177"/>
      <c r="E158" s="177"/>
      <c r="F158" s="224"/>
    </row>
    <row r="159" spans="1:7" s="51" customFormat="1">
      <c r="A159" s="58"/>
      <c r="B159" s="51" t="s">
        <v>616</v>
      </c>
      <c r="C159" s="224"/>
      <c r="D159" s="177"/>
      <c r="E159" s="179"/>
      <c r="F159" s="179"/>
      <c r="G159" s="119"/>
    </row>
    <row r="160" spans="1:7" s="135" customFormat="1" ht="36">
      <c r="A160" s="131"/>
      <c r="B160" s="53" t="s">
        <v>591</v>
      </c>
      <c r="C160" s="225"/>
      <c r="D160" s="177"/>
      <c r="E160" s="177"/>
      <c r="F160" s="224"/>
    </row>
    <row r="161" spans="1:7" s="51" customFormat="1" ht="36">
      <c r="A161" s="58"/>
      <c r="B161" s="51" t="s">
        <v>540</v>
      </c>
      <c r="C161" s="224"/>
      <c r="D161" s="179"/>
      <c r="E161" s="179"/>
      <c r="F161" s="179"/>
      <c r="G161" s="119"/>
    </row>
    <row r="162" spans="1:7" s="135" customFormat="1">
      <c r="A162" s="131"/>
      <c r="B162" s="53" t="s">
        <v>541</v>
      </c>
      <c r="C162" s="225"/>
      <c r="D162" s="177"/>
      <c r="E162" s="177"/>
      <c r="F162" s="224"/>
    </row>
    <row r="163" spans="1:7" s="135" customFormat="1" ht="24">
      <c r="A163" s="137"/>
      <c r="B163" s="53" t="s">
        <v>566</v>
      </c>
      <c r="C163" s="176"/>
      <c r="D163" s="139"/>
      <c r="E163" s="140"/>
      <c r="F163" s="179"/>
    </row>
    <row r="164" spans="1:7" s="135" customFormat="1">
      <c r="A164" s="137" t="s">
        <v>351</v>
      </c>
      <c r="B164" s="141" t="s">
        <v>542</v>
      </c>
      <c r="C164" s="226" t="s">
        <v>344</v>
      </c>
      <c r="D164" s="227">
        <v>50</v>
      </c>
      <c r="E164" s="228"/>
      <c r="F164" s="97">
        <f t="shared" ref="F164:F165" si="1">D164*E164</f>
        <v>0</v>
      </c>
    </row>
    <row r="165" spans="1:7" s="135" customFormat="1">
      <c r="A165" s="137" t="s">
        <v>352</v>
      </c>
      <c r="B165" s="141" t="s">
        <v>543</v>
      </c>
      <c r="C165" s="226" t="s">
        <v>344</v>
      </c>
      <c r="D165" s="227">
        <v>8.5</v>
      </c>
      <c r="E165" s="228"/>
      <c r="F165" s="97">
        <f t="shared" si="1"/>
        <v>0</v>
      </c>
    </row>
    <row r="166" spans="1:7" s="135" customFormat="1">
      <c r="A166" s="137"/>
      <c r="B166" s="53"/>
      <c r="C166" s="226"/>
      <c r="D166" s="227"/>
      <c r="E166" s="228"/>
      <c r="F166" s="224"/>
    </row>
    <row r="167" spans="1:7" s="135" customFormat="1">
      <c r="A167" s="235" t="s">
        <v>862</v>
      </c>
      <c r="B167" s="53" t="s">
        <v>721</v>
      </c>
      <c r="C167" s="225"/>
      <c r="D167" s="177"/>
      <c r="E167" s="177"/>
      <c r="F167" s="224"/>
    </row>
    <row r="168" spans="1:7" s="51" customFormat="1" ht="36">
      <c r="A168" s="131"/>
      <c r="B168" s="53" t="s">
        <v>722</v>
      </c>
      <c r="C168" s="225"/>
      <c r="D168" s="177"/>
      <c r="E168" s="177"/>
      <c r="F168" s="224"/>
    </row>
    <row r="169" spans="1:7" s="135" customFormat="1">
      <c r="A169" s="131"/>
      <c r="B169" s="145" t="s">
        <v>579</v>
      </c>
      <c r="C169" s="225"/>
      <c r="D169" s="177"/>
      <c r="E169" s="177"/>
      <c r="F169" s="224"/>
    </row>
    <row r="170" spans="1:7" s="135" customFormat="1" ht="24">
      <c r="A170" s="131"/>
      <c r="B170" s="145" t="s">
        <v>572</v>
      </c>
      <c r="C170" s="225"/>
      <c r="D170" s="177"/>
      <c r="E170" s="177"/>
      <c r="F170" s="224"/>
    </row>
    <row r="171" spans="1:7" s="135" customFormat="1" ht="36">
      <c r="A171" s="131"/>
      <c r="B171" s="145" t="s">
        <v>574</v>
      </c>
      <c r="C171" s="225"/>
      <c r="D171" s="177"/>
      <c r="E171" s="177"/>
      <c r="F171" s="224"/>
    </row>
    <row r="172" spans="1:7" s="135" customFormat="1" ht="24">
      <c r="A172" s="131"/>
      <c r="B172" s="53" t="s">
        <v>675</v>
      </c>
      <c r="C172" s="226"/>
      <c r="D172" s="227"/>
      <c r="E172" s="228"/>
      <c r="F172" s="224"/>
    </row>
    <row r="173" spans="1:7" s="135" customFormat="1">
      <c r="A173" s="131"/>
      <c r="B173" s="53" t="s">
        <v>543</v>
      </c>
      <c r="C173" s="226" t="s">
        <v>344</v>
      </c>
      <c r="D173" s="227">
        <v>8.5</v>
      </c>
      <c r="E173" s="228"/>
      <c r="F173" s="97">
        <f>D173*E173</f>
        <v>0</v>
      </c>
    </row>
    <row r="174" spans="1:7" s="135" customFormat="1">
      <c r="A174" s="146"/>
      <c r="B174" s="54"/>
      <c r="C174" s="59"/>
      <c r="D174" s="59"/>
      <c r="E174" s="97"/>
      <c r="F174" s="97"/>
    </row>
    <row r="175" spans="1:7" s="135" customFormat="1" ht="24">
      <c r="A175" s="237" t="s">
        <v>863</v>
      </c>
      <c r="B175" s="53" t="s">
        <v>710</v>
      </c>
      <c r="C175" s="59"/>
      <c r="D175" s="59"/>
      <c r="E175" s="125"/>
      <c r="F175" s="59"/>
    </row>
    <row r="176" spans="1:7" s="135" customFormat="1">
      <c r="A176" s="137"/>
      <c r="B176" s="53" t="s">
        <v>530</v>
      </c>
      <c r="C176" s="59"/>
      <c r="D176" s="59"/>
      <c r="E176" s="125"/>
      <c r="F176" s="59"/>
    </row>
    <row r="177" spans="1:6" s="135" customFormat="1" ht="24">
      <c r="A177" s="131"/>
      <c r="B177" s="51" t="s">
        <v>534</v>
      </c>
      <c r="C177" s="59"/>
      <c r="D177" s="59"/>
      <c r="E177" s="170"/>
      <c r="F177" s="59"/>
    </row>
    <row r="178" spans="1:6" s="135" customFormat="1">
      <c r="A178" s="131"/>
      <c r="B178" s="51" t="s">
        <v>531</v>
      </c>
      <c r="C178" s="59"/>
      <c r="D178" s="59"/>
      <c r="E178" s="170"/>
      <c r="F178" s="59"/>
    </row>
    <row r="179" spans="1:6" s="135" customFormat="1" ht="72">
      <c r="A179" s="131"/>
      <c r="B179" s="51" t="s">
        <v>593</v>
      </c>
      <c r="C179" s="59"/>
      <c r="D179" s="59"/>
      <c r="E179" s="170"/>
      <c r="F179" s="59"/>
    </row>
    <row r="180" spans="1:6" s="135" customFormat="1" ht="48">
      <c r="A180" s="131"/>
      <c r="B180" s="51" t="s">
        <v>701</v>
      </c>
      <c r="C180" s="59"/>
      <c r="D180" s="59"/>
      <c r="E180" s="170"/>
      <c r="F180" s="59"/>
    </row>
    <row r="181" spans="1:6" s="135" customFormat="1" ht="48">
      <c r="A181" s="131"/>
      <c r="B181" s="51" t="s">
        <v>715</v>
      </c>
      <c r="C181" s="59"/>
      <c r="D181" s="59"/>
      <c r="E181" s="170"/>
      <c r="F181" s="59"/>
    </row>
    <row r="182" spans="1:6" s="135" customFormat="1" ht="24">
      <c r="A182" s="131"/>
      <c r="B182" s="51" t="s">
        <v>702</v>
      </c>
      <c r="C182" s="59"/>
      <c r="D182" s="59"/>
      <c r="E182" s="170"/>
      <c r="F182" s="59"/>
    </row>
    <row r="183" spans="1:6" s="135" customFormat="1" ht="24">
      <c r="A183" s="131"/>
      <c r="B183" s="51" t="s">
        <v>703</v>
      </c>
      <c r="C183" s="59"/>
      <c r="D183" s="59"/>
      <c r="E183" s="170"/>
      <c r="F183" s="59"/>
    </row>
    <row r="184" spans="1:6" s="135" customFormat="1" ht="60">
      <c r="A184" s="131"/>
      <c r="B184" s="51" t="s">
        <v>716</v>
      </c>
      <c r="C184" s="59"/>
      <c r="D184" s="59"/>
      <c r="E184" s="170"/>
      <c r="F184" s="59"/>
    </row>
    <row r="185" spans="1:6" s="135" customFormat="1" ht="144">
      <c r="A185" s="131"/>
      <c r="B185" s="51" t="s">
        <v>717</v>
      </c>
      <c r="C185" s="59"/>
      <c r="D185" s="59"/>
      <c r="E185" s="170"/>
      <c r="F185" s="59"/>
    </row>
    <row r="186" spans="1:6" s="135" customFormat="1" ht="24">
      <c r="A186" s="131"/>
      <c r="B186" s="51" t="s">
        <v>723</v>
      </c>
      <c r="C186" s="59"/>
      <c r="D186" s="59"/>
      <c r="E186" s="170"/>
      <c r="F186" s="59"/>
    </row>
    <row r="187" spans="1:6" s="135" customFormat="1" ht="36">
      <c r="A187" s="131"/>
      <c r="B187" s="183" t="s">
        <v>674</v>
      </c>
      <c r="C187" s="59"/>
      <c r="D187" s="59"/>
      <c r="E187" s="170"/>
      <c r="F187" s="59"/>
    </row>
    <row r="188" spans="1:6" s="135" customFormat="1" ht="24">
      <c r="A188" s="131"/>
      <c r="B188" s="51" t="s">
        <v>695</v>
      </c>
      <c r="C188" s="59"/>
      <c r="D188" s="59"/>
      <c r="E188" s="170"/>
      <c r="F188" s="59"/>
    </row>
    <row r="189" spans="1:6" s="135" customFormat="1" ht="24">
      <c r="A189" s="131"/>
      <c r="B189" s="51" t="s">
        <v>696</v>
      </c>
      <c r="C189" s="59"/>
      <c r="D189" s="59"/>
      <c r="E189" s="170"/>
      <c r="F189" s="59"/>
    </row>
    <row r="190" spans="1:6" s="135" customFormat="1">
      <c r="A190" s="131"/>
      <c r="B190" s="51" t="s">
        <v>697</v>
      </c>
      <c r="C190" s="59"/>
      <c r="D190" s="59"/>
      <c r="E190" s="170"/>
      <c r="F190" s="59"/>
    </row>
    <row r="191" spans="1:6" s="135" customFormat="1" ht="36">
      <c r="A191" s="131" t="s">
        <v>642</v>
      </c>
      <c r="B191" s="51" t="s">
        <v>699</v>
      </c>
      <c r="C191" s="59"/>
      <c r="D191" s="59"/>
      <c r="E191" s="170"/>
      <c r="F191" s="59"/>
    </row>
    <row r="192" spans="1:6" s="135" customFormat="1" ht="24">
      <c r="A192" s="131" t="s">
        <v>642</v>
      </c>
      <c r="B192" s="51" t="s">
        <v>698</v>
      </c>
      <c r="C192" s="59"/>
      <c r="D192" s="59"/>
      <c r="E192" s="170"/>
      <c r="F192" s="59"/>
    </row>
    <row r="193" spans="1:6" s="135" customFormat="1" ht="48">
      <c r="A193" s="131" t="s">
        <v>642</v>
      </c>
      <c r="B193" s="51" t="s">
        <v>711</v>
      </c>
      <c r="C193" s="59"/>
      <c r="D193" s="59"/>
      <c r="E193" s="170"/>
      <c r="F193" s="59"/>
    </row>
    <row r="194" spans="1:6" s="135" customFormat="1" ht="36">
      <c r="A194" s="131" t="s">
        <v>642</v>
      </c>
      <c r="B194" s="51" t="s">
        <v>712</v>
      </c>
      <c r="C194" s="59"/>
      <c r="D194" s="59"/>
      <c r="E194" s="170"/>
      <c r="F194" s="59"/>
    </row>
    <row r="195" spans="1:6" s="135" customFormat="1" ht="36">
      <c r="A195" s="131" t="s">
        <v>642</v>
      </c>
      <c r="B195" s="51" t="s">
        <v>713</v>
      </c>
      <c r="C195" s="59"/>
      <c r="D195" s="59"/>
      <c r="E195" s="170"/>
      <c r="F195" s="59"/>
    </row>
    <row r="196" spans="1:6" s="135" customFormat="1" ht="24">
      <c r="A196" s="131" t="s">
        <v>642</v>
      </c>
      <c r="B196" s="51" t="s">
        <v>700</v>
      </c>
      <c r="C196" s="59"/>
      <c r="D196" s="59"/>
      <c r="E196" s="170"/>
      <c r="F196" s="59"/>
    </row>
    <row r="197" spans="1:6" s="135" customFormat="1" ht="48">
      <c r="A197" s="131" t="s">
        <v>642</v>
      </c>
      <c r="B197" s="51" t="s">
        <v>714</v>
      </c>
      <c r="C197" s="59"/>
      <c r="D197" s="59"/>
      <c r="E197" s="170"/>
      <c r="F197" s="59"/>
    </row>
    <row r="198" spans="1:6" s="135" customFormat="1" ht="24">
      <c r="A198" s="131" t="s">
        <v>642</v>
      </c>
      <c r="B198" s="51" t="s">
        <v>718</v>
      </c>
      <c r="C198" s="59"/>
      <c r="D198" s="59"/>
      <c r="E198" s="170"/>
      <c r="F198" s="59"/>
    </row>
    <row r="199" spans="1:6" s="135" customFormat="1">
      <c r="A199" s="131" t="s">
        <v>642</v>
      </c>
      <c r="B199" s="51" t="s">
        <v>719</v>
      </c>
      <c r="C199" s="59"/>
      <c r="D199" s="59"/>
      <c r="E199" s="170"/>
      <c r="F199" s="59"/>
    </row>
    <row r="200" spans="1:6" s="135" customFormat="1">
      <c r="A200" s="131" t="s">
        <v>642</v>
      </c>
      <c r="B200" s="51" t="s">
        <v>704</v>
      </c>
      <c r="C200" s="59"/>
      <c r="D200" s="59"/>
      <c r="E200" s="170"/>
      <c r="F200" s="59"/>
    </row>
    <row r="201" spans="1:6" s="135" customFormat="1">
      <c r="A201" s="131" t="s">
        <v>642</v>
      </c>
      <c r="B201" s="51" t="s">
        <v>705</v>
      </c>
      <c r="C201" s="59"/>
      <c r="D201" s="59"/>
      <c r="E201" s="170"/>
      <c r="F201" s="59"/>
    </row>
    <row r="202" spans="1:6" s="135" customFormat="1">
      <c r="A202" s="131" t="s">
        <v>642</v>
      </c>
      <c r="B202" s="51" t="s">
        <v>706</v>
      </c>
      <c r="C202" s="59"/>
      <c r="D202" s="59"/>
      <c r="E202" s="170"/>
      <c r="F202" s="59"/>
    </row>
    <row r="203" spans="1:6" s="135" customFormat="1">
      <c r="A203" s="131" t="s">
        <v>642</v>
      </c>
      <c r="B203" s="51" t="s">
        <v>709</v>
      </c>
      <c r="C203" s="59"/>
      <c r="D203" s="59"/>
      <c r="E203" s="170"/>
      <c r="F203" s="59"/>
    </row>
    <row r="204" spans="1:6" s="135" customFormat="1" ht="14.25">
      <c r="A204" s="131" t="s">
        <v>642</v>
      </c>
      <c r="B204" s="51" t="s">
        <v>707</v>
      </c>
      <c r="C204" s="59"/>
      <c r="D204" s="59"/>
      <c r="E204" s="170"/>
      <c r="F204" s="59"/>
    </row>
    <row r="205" spans="1:6" s="135" customFormat="1" ht="12.75">
      <c r="A205" s="131" t="s">
        <v>642</v>
      </c>
      <c r="B205" s="51" t="s">
        <v>708</v>
      </c>
      <c r="C205" s="59"/>
      <c r="D205" s="59"/>
      <c r="E205" s="170"/>
      <c r="F205" s="59"/>
    </row>
    <row r="206" spans="1:6" s="135" customFormat="1">
      <c r="A206" s="131"/>
      <c r="B206" s="53" t="s">
        <v>724</v>
      </c>
      <c r="C206" s="59" t="s">
        <v>344</v>
      </c>
      <c r="D206" s="59">
        <v>50</v>
      </c>
      <c r="E206" s="125"/>
      <c r="F206" s="97">
        <f>D206*E206</f>
        <v>0</v>
      </c>
    </row>
    <row r="207" spans="1:6" s="135" customFormat="1">
      <c r="A207" s="131"/>
      <c r="B207" s="53"/>
      <c r="C207" s="59"/>
      <c r="D207" s="59"/>
      <c r="E207" s="125"/>
      <c r="F207" s="59"/>
    </row>
    <row r="208" spans="1:6" s="135" customFormat="1">
      <c r="A208" s="237" t="s">
        <v>864</v>
      </c>
      <c r="B208" s="53" t="s">
        <v>671</v>
      </c>
      <c r="C208" s="59"/>
      <c r="D208" s="59"/>
      <c r="E208" s="125"/>
      <c r="F208" s="59"/>
    </row>
    <row r="209" spans="1:6" s="135" customFormat="1" ht="77.25" customHeight="1">
      <c r="A209" s="131"/>
      <c r="B209" s="53" t="s">
        <v>727</v>
      </c>
      <c r="C209" s="59"/>
      <c r="D209" s="59"/>
      <c r="E209" s="125"/>
      <c r="F209" s="59"/>
    </row>
    <row r="210" spans="1:6" s="135" customFormat="1">
      <c r="A210" s="131"/>
      <c r="B210" s="53" t="s">
        <v>841</v>
      </c>
      <c r="C210" s="59"/>
      <c r="D210" s="59"/>
      <c r="E210" s="125"/>
      <c r="F210" s="59"/>
    </row>
    <row r="211" spans="1:6" s="135" customFormat="1">
      <c r="A211" s="131"/>
      <c r="B211" s="53" t="s">
        <v>728</v>
      </c>
      <c r="C211" s="59" t="s">
        <v>344</v>
      </c>
      <c r="D211" s="59">
        <f>1.1*2.2*2</f>
        <v>4.8400000000000007</v>
      </c>
      <c r="E211" s="125"/>
      <c r="F211" s="97">
        <f>D211*E211</f>
        <v>0</v>
      </c>
    </row>
    <row r="212" spans="1:6" s="135" customFormat="1" ht="12.75" thickBot="1">
      <c r="A212" s="147"/>
      <c r="B212" s="78"/>
      <c r="C212" s="59"/>
      <c r="D212" s="69"/>
      <c r="E212" s="69"/>
      <c r="F212" s="59"/>
    </row>
    <row r="213" spans="1:6" s="150" customFormat="1" ht="12.75" thickBot="1">
      <c r="A213" s="127"/>
      <c r="B213" s="46" t="s">
        <v>865</v>
      </c>
      <c r="C213" s="148"/>
      <c r="D213" s="44"/>
      <c r="E213" s="148"/>
      <c r="F213" s="149">
        <f>SUM(F155:F211)</f>
        <v>0</v>
      </c>
    </row>
    <row r="214" spans="1:6" s="153" customFormat="1">
      <c r="A214" s="151"/>
      <c r="B214" s="54"/>
      <c r="C214" s="59"/>
      <c r="D214" s="59"/>
      <c r="E214" s="152"/>
      <c r="F214" s="59"/>
    </row>
    <row r="215" spans="1:6">
      <c r="C215" s="97"/>
    </row>
    <row r="216" spans="1:6" s="155" customFormat="1">
      <c r="A216" s="127" t="s">
        <v>846</v>
      </c>
      <c r="B216" s="128" t="s">
        <v>739</v>
      </c>
      <c r="C216" s="154"/>
      <c r="D216" s="114"/>
      <c r="E216" s="154"/>
      <c r="F216" s="115"/>
    </row>
    <row r="217" spans="1:6" s="155" customFormat="1">
      <c r="A217" s="124"/>
      <c r="B217" s="54"/>
      <c r="C217" s="154"/>
      <c r="D217" s="114"/>
      <c r="E217" s="154"/>
      <c r="F217" s="115"/>
    </row>
    <row r="218" spans="1:6" s="77" customFormat="1">
      <c r="A218" s="236" t="s">
        <v>232</v>
      </c>
      <c r="B218" s="77" t="s">
        <v>335</v>
      </c>
      <c r="C218" s="59"/>
      <c r="D218" s="59"/>
      <c r="E218" s="59"/>
      <c r="F218" s="59">
        <f>$F$77</f>
        <v>0</v>
      </c>
    </row>
    <row r="219" spans="1:6" s="77" customFormat="1">
      <c r="A219" s="129"/>
      <c r="C219" s="59"/>
      <c r="D219" s="59"/>
      <c r="E219" s="59"/>
      <c r="F219" s="59"/>
    </row>
    <row r="220" spans="1:6" s="77" customFormat="1">
      <c r="A220" s="236" t="s">
        <v>234</v>
      </c>
      <c r="B220" s="51" t="s">
        <v>283</v>
      </c>
      <c r="C220" s="59"/>
      <c r="D220" s="59"/>
      <c r="E220" s="59"/>
      <c r="F220" s="59">
        <f>$F$116</f>
        <v>0</v>
      </c>
    </row>
    <row r="221" spans="1:6">
      <c r="A221" s="58"/>
      <c r="B221" s="51"/>
    </row>
    <row r="222" spans="1:6" s="77" customFormat="1">
      <c r="A222" s="236" t="s">
        <v>236</v>
      </c>
      <c r="B222" s="77" t="s">
        <v>520</v>
      </c>
      <c r="C222" s="59"/>
      <c r="D222" s="59"/>
      <c r="E222" s="59"/>
      <c r="F222" s="59">
        <f>$F$134</f>
        <v>0</v>
      </c>
    </row>
    <row r="223" spans="1:6" s="77" customFormat="1">
      <c r="A223" s="129"/>
      <c r="C223" s="59"/>
      <c r="D223" s="59"/>
      <c r="E223" s="59"/>
      <c r="F223" s="59"/>
    </row>
    <row r="224" spans="1:6" s="77" customFormat="1">
      <c r="A224" s="236" t="s">
        <v>238</v>
      </c>
      <c r="B224" s="51" t="s">
        <v>517</v>
      </c>
      <c r="C224" s="59"/>
      <c r="D224" s="59"/>
      <c r="E224" s="59"/>
      <c r="F224" s="59">
        <f>$F$143</f>
        <v>0</v>
      </c>
    </row>
    <row r="225" spans="1:6">
      <c r="A225" s="58"/>
      <c r="B225" s="51"/>
    </row>
    <row r="226" spans="1:6" s="77" customFormat="1">
      <c r="A226" s="236" t="s">
        <v>244</v>
      </c>
      <c r="B226" s="77" t="s">
        <v>757</v>
      </c>
      <c r="C226" s="59"/>
      <c r="D226" s="59"/>
      <c r="E226" s="59"/>
      <c r="F226" s="59">
        <f>$F$150</f>
        <v>0</v>
      </c>
    </row>
    <row r="227" spans="1:6" s="77" customFormat="1">
      <c r="A227" s="129"/>
      <c r="C227" s="59"/>
      <c r="D227" s="59"/>
      <c r="E227" s="59"/>
      <c r="F227" s="59"/>
    </row>
    <row r="228" spans="1:6" s="77" customFormat="1">
      <c r="A228" s="236" t="s">
        <v>246</v>
      </c>
      <c r="B228" s="51" t="s">
        <v>677</v>
      </c>
      <c r="C228" s="59"/>
      <c r="D228" s="59"/>
      <c r="E228" s="59"/>
      <c r="F228" s="59">
        <f>$F$213</f>
        <v>0</v>
      </c>
    </row>
    <row r="229" spans="1:6" s="77" customFormat="1" ht="12.75" thickBot="1">
      <c r="A229" s="129"/>
      <c r="B229" s="54"/>
      <c r="C229" s="59"/>
      <c r="D229" s="59"/>
      <c r="E229" s="59"/>
      <c r="F229" s="59"/>
    </row>
    <row r="230" spans="1:6" s="155" customFormat="1" ht="12.75" thickBot="1">
      <c r="A230" s="40" t="s">
        <v>846</v>
      </c>
      <c r="B230" s="46" t="s">
        <v>738</v>
      </c>
      <c r="C230" s="148"/>
      <c r="D230" s="44"/>
      <c r="E230" s="148"/>
      <c r="F230" s="149">
        <f>SUM(F218,F220,F222,F224,F226,F228)</f>
        <v>0</v>
      </c>
    </row>
    <row r="231" spans="1:6">
      <c r="A231" s="58"/>
      <c r="B231" s="51"/>
    </row>
    <row r="232" spans="1:6">
      <c r="B232" s="73" t="s">
        <v>577</v>
      </c>
    </row>
  </sheetData>
  <mergeCells count="1">
    <mergeCell ref="A26:F26"/>
  </mergeCells>
  <printOptions horizontalCentered="1"/>
  <pageMargins left="0.70866141732283472" right="0.43307086614173229" top="0.74803149606299213" bottom="0.62992125984251968" header="0.31496062992125984" footer="0.15748031496062992"/>
  <pageSetup paperSize="9" scale="85" fitToHeight="0" orientation="portrait" horizontalDpi="300" verticalDpi="300" r:id="rId1"/>
  <headerFooter>
    <oddHeader>&amp;L&amp;"Arial,Bold"&amp;8&amp;K00-037USTANOVA ZOOLOŠKI VRT GRADA ZAGREBA
Ulica Fakultetsko dobro 1&amp;R&amp;"Arial,Bold"&amp;8&amp;K00-039ARCITEC IVŠIĆ“ d.o.o.
Veslačka 23 / Veslačka 4/15 
10 000 Zagreb</oddHeader>
    <oddFooter>&amp;L&amp;"Arial,Bold"&amp;8&amp;K00-045BOJANJE DIJELA PROSTORA
TROŠKOVNIK
&amp;C&amp;K00-045&amp;D&amp;R&amp;"Arial,Bold"&amp;8&amp;K00-045&amp;F
&amp;A
&amp;P</oddFooter>
  </headerFooter>
  <rowBreaks count="6" manualBreakCount="6">
    <brk id="54" max="16383" man="1"/>
    <brk id="92" max="16383" man="1"/>
    <brk id="123" max="16383" man="1"/>
    <brk id="152" max="16383" man="1"/>
    <brk id="183" max="16383" man="1"/>
    <brk id="214"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86730-C4FA-4F21-A68B-9F77F786BF15}">
  <sheetPr>
    <pageSetUpPr fitToPage="1"/>
  </sheetPr>
  <dimension ref="A1:L105"/>
  <sheetViews>
    <sheetView showZeros="0" view="pageBreakPreview" topLeftCell="A83" zoomScale="110" zoomScaleNormal="100" zoomScaleSheetLayoutView="110" zoomScalePageLayoutView="150" workbookViewId="0">
      <selection activeCell="B94" sqref="B94"/>
    </sheetView>
  </sheetViews>
  <sheetFormatPr defaultRowHeight="12"/>
  <cols>
    <col min="1" max="1" width="9.85546875" style="72" bestFit="1" customWidth="1"/>
    <col min="2" max="2" width="56.28515625" style="73" customWidth="1"/>
    <col min="3" max="3" width="8.85546875" style="59" customWidth="1"/>
    <col min="4" max="4" width="12.42578125" style="97" customWidth="1"/>
    <col min="5" max="5" width="13.42578125" style="97" bestFit="1" customWidth="1"/>
    <col min="6" max="6" width="18" style="97" customWidth="1"/>
    <col min="7" max="8" width="9.140625" style="71"/>
    <col min="9" max="9" width="33.85546875" style="71" bestFit="1" customWidth="1"/>
    <col min="10" max="16384" width="9.140625" style="71"/>
  </cols>
  <sheetData>
    <row r="1" spans="1:6">
      <c r="D1" s="69"/>
      <c r="E1" s="69"/>
      <c r="F1" s="59"/>
    </row>
    <row r="2" spans="1:6">
      <c r="D2" s="69"/>
      <c r="E2" s="69"/>
      <c r="F2" s="59"/>
    </row>
    <row r="3" spans="1:6" s="109" customFormat="1" ht="35.25">
      <c r="A3" s="105"/>
      <c r="B3" s="106"/>
      <c r="C3" s="107"/>
      <c r="D3" s="108"/>
      <c r="E3" s="108"/>
      <c r="F3" s="107"/>
    </row>
    <row r="4" spans="1:6" s="109" customFormat="1" ht="35.25">
      <c r="A4" s="105"/>
      <c r="B4" s="106"/>
      <c r="C4" s="107"/>
      <c r="D4" s="108"/>
      <c r="E4" s="108"/>
      <c r="F4" s="107"/>
    </row>
    <row r="5" spans="1:6" s="109" customFormat="1" ht="35.25">
      <c r="A5" s="105"/>
      <c r="B5" s="106"/>
      <c r="C5" s="107"/>
      <c r="D5" s="108"/>
      <c r="E5" s="108"/>
      <c r="F5" s="107"/>
    </row>
    <row r="6" spans="1:6" s="109" customFormat="1" ht="35.25">
      <c r="A6" s="105"/>
      <c r="B6" s="106"/>
      <c r="C6" s="107"/>
      <c r="D6" s="108"/>
      <c r="E6" s="108"/>
      <c r="F6" s="107"/>
    </row>
    <row r="7" spans="1:6" s="109" customFormat="1" ht="35.25">
      <c r="A7" s="105"/>
      <c r="B7" s="106"/>
      <c r="C7" s="107"/>
      <c r="D7" s="108"/>
      <c r="E7" s="108"/>
      <c r="F7" s="107"/>
    </row>
    <row r="8" spans="1:6" s="109" customFormat="1" ht="35.25">
      <c r="A8" s="105"/>
      <c r="B8" s="106"/>
      <c r="C8" s="107"/>
      <c r="D8" s="108"/>
      <c r="E8" s="108"/>
      <c r="F8" s="107"/>
    </row>
    <row r="9" spans="1:6" s="109" customFormat="1" ht="35.25">
      <c r="A9" s="105"/>
      <c r="B9" s="106"/>
      <c r="C9" s="107"/>
      <c r="D9" s="108"/>
      <c r="E9" s="108"/>
      <c r="F9" s="107"/>
    </row>
    <row r="10" spans="1:6" s="109" customFormat="1" ht="35.25">
      <c r="A10" s="105"/>
      <c r="B10" s="106"/>
      <c r="C10" s="107"/>
      <c r="D10" s="108"/>
      <c r="E10" s="108"/>
      <c r="F10" s="107"/>
    </row>
    <row r="11" spans="1:6" s="109" customFormat="1" ht="35.25">
      <c r="A11" s="105"/>
      <c r="B11" s="106"/>
      <c r="C11" s="107"/>
      <c r="D11" s="108"/>
      <c r="E11" s="108"/>
      <c r="F11" s="107"/>
    </row>
    <row r="12" spans="1:6">
      <c r="D12" s="69"/>
      <c r="E12" s="69"/>
      <c r="F12" s="59"/>
    </row>
    <row r="13" spans="1:6">
      <c r="D13" s="69"/>
      <c r="E13" s="69"/>
      <c r="F13" s="59"/>
    </row>
    <row r="14" spans="1:6">
      <c r="D14" s="69"/>
      <c r="E14" s="69"/>
      <c r="F14" s="59"/>
    </row>
    <row r="15" spans="1:6">
      <c r="D15" s="69"/>
      <c r="E15" s="69"/>
      <c r="F15" s="59"/>
    </row>
    <row r="16" spans="1:6">
      <c r="D16" s="69"/>
      <c r="E16" s="69"/>
      <c r="F16" s="59"/>
    </row>
    <row r="17" spans="1:6">
      <c r="D17" s="69"/>
      <c r="E17" s="69"/>
      <c r="F17" s="59"/>
    </row>
    <row r="18" spans="1:6">
      <c r="D18" s="69"/>
      <c r="E18" s="69"/>
      <c r="F18" s="59"/>
    </row>
    <row r="19" spans="1:6">
      <c r="D19" s="69"/>
      <c r="E19" s="69"/>
      <c r="F19" s="59"/>
    </row>
    <row r="20" spans="1:6">
      <c r="D20" s="69"/>
      <c r="E20" s="69"/>
      <c r="F20" s="59"/>
    </row>
    <row r="21" spans="1:6">
      <c r="D21" s="69"/>
      <c r="E21" s="69"/>
      <c r="F21" s="59"/>
    </row>
    <row r="22" spans="1:6">
      <c r="D22" s="69"/>
      <c r="E22" s="69"/>
      <c r="F22" s="59"/>
    </row>
    <row r="23" spans="1:6">
      <c r="D23" s="69"/>
      <c r="E23" s="69"/>
      <c r="F23" s="59"/>
    </row>
    <row r="24" spans="1:6">
      <c r="D24" s="69"/>
      <c r="E24" s="69"/>
      <c r="F24" s="59"/>
    </row>
    <row r="25" spans="1:6" ht="12.75" thickBot="1">
      <c r="D25" s="69"/>
      <c r="E25" s="69"/>
      <c r="F25" s="59"/>
    </row>
    <row r="26" spans="1:6" ht="12.75" thickBot="1">
      <c r="A26" s="253" t="s">
        <v>851</v>
      </c>
      <c r="B26" s="254"/>
      <c r="C26" s="254"/>
      <c r="D26" s="254"/>
      <c r="E26" s="254"/>
      <c r="F26" s="255"/>
    </row>
    <row r="27" spans="1:6">
      <c r="D27" s="69"/>
      <c r="E27" s="69"/>
      <c r="F27" s="59"/>
    </row>
    <row r="28" spans="1:6">
      <c r="D28" s="69"/>
      <c r="E28" s="69"/>
      <c r="F28" s="59"/>
    </row>
    <row r="29" spans="1:6">
      <c r="D29" s="69"/>
      <c r="E29" s="69"/>
      <c r="F29" s="59"/>
    </row>
    <row r="30" spans="1:6">
      <c r="D30" s="69"/>
      <c r="E30" s="69"/>
      <c r="F30" s="59"/>
    </row>
    <row r="31" spans="1:6">
      <c r="D31" s="69"/>
      <c r="E31" s="69"/>
      <c r="F31" s="59"/>
    </row>
    <row r="32" spans="1:6">
      <c r="D32" s="69"/>
      <c r="E32" s="69"/>
      <c r="F32" s="59"/>
    </row>
    <row r="33" spans="3:6">
      <c r="D33" s="69"/>
      <c r="E33" s="69"/>
      <c r="F33" s="59"/>
    </row>
    <row r="34" spans="3:6">
      <c r="D34" s="69"/>
      <c r="E34" s="69"/>
      <c r="F34" s="59"/>
    </row>
    <row r="35" spans="3:6">
      <c r="D35" s="69"/>
      <c r="E35" s="69"/>
      <c r="F35" s="59"/>
    </row>
    <row r="36" spans="3:6">
      <c r="D36" s="69"/>
      <c r="E36" s="69"/>
      <c r="F36" s="59"/>
    </row>
    <row r="37" spans="3:6">
      <c r="D37" s="69"/>
      <c r="E37" s="69"/>
      <c r="F37" s="59"/>
    </row>
    <row r="38" spans="3:6">
      <c r="D38" s="69"/>
      <c r="E38" s="69"/>
      <c r="F38" s="59"/>
    </row>
    <row r="39" spans="3:6">
      <c r="D39" s="69"/>
      <c r="E39" s="69"/>
      <c r="F39" s="59"/>
    </row>
    <row r="40" spans="3:6">
      <c r="D40" s="69"/>
      <c r="E40" s="69"/>
      <c r="F40" s="59"/>
    </row>
    <row r="41" spans="3:6">
      <c r="D41" s="69"/>
      <c r="E41" s="69"/>
      <c r="F41" s="59"/>
    </row>
    <row r="42" spans="3:6">
      <c r="D42" s="69"/>
      <c r="E42" s="69"/>
      <c r="F42" s="59"/>
    </row>
    <row r="43" spans="3:6">
      <c r="D43" s="69"/>
      <c r="E43" s="69"/>
      <c r="F43" s="59"/>
    </row>
    <row r="44" spans="3:6">
      <c r="D44" s="69"/>
      <c r="E44" s="69"/>
      <c r="F44" s="59"/>
    </row>
    <row r="45" spans="3:6">
      <c r="C45" s="112"/>
      <c r="D45" s="50"/>
      <c r="E45" s="111"/>
      <c r="F45" s="112"/>
    </row>
    <row r="46" spans="3:6">
      <c r="C46" s="112"/>
      <c r="D46" s="50"/>
      <c r="E46" s="111"/>
      <c r="F46" s="112"/>
    </row>
    <row r="47" spans="3:6">
      <c r="C47" s="112"/>
      <c r="D47" s="50"/>
      <c r="E47" s="111"/>
      <c r="F47" s="112"/>
    </row>
    <row r="48" spans="3:6">
      <c r="C48" s="112" t="s">
        <v>518</v>
      </c>
      <c r="D48" s="50"/>
      <c r="E48" s="112"/>
      <c r="F48" s="112"/>
    </row>
    <row r="49" spans="1:7">
      <c r="C49" s="112"/>
      <c r="D49" s="50"/>
      <c r="E49" s="112"/>
      <c r="F49" s="112"/>
    </row>
    <row r="50" spans="1:7">
      <c r="C50" s="112" t="s">
        <v>522</v>
      </c>
      <c r="D50" s="50"/>
      <c r="E50" s="112"/>
      <c r="F50" s="112"/>
    </row>
    <row r="51" spans="1:7">
      <c r="C51" s="112"/>
      <c r="D51" s="50"/>
      <c r="E51" s="112"/>
      <c r="F51" s="112"/>
    </row>
    <row r="52" spans="1:7">
      <c r="C52" s="112"/>
      <c r="D52" s="50"/>
      <c r="E52" s="112"/>
      <c r="F52" s="112"/>
    </row>
    <row r="55" spans="1:7" s="85" customFormat="1">
      <c r="A55" s="113"/>
      <c r="C55" s="114"/>
      <c r="D55" s="115"/>
      <c r="E55" s="115"/>
      <c r="F55" s="59"/>
    </row>
    <row r="56" spans="1:7">
      <c r="A56" s="88" t="s">
        <v>332</v>
      </c>
      <c r="B56" s="116" t="s">
        <v>758</v>
      </c>
      <c r="C56" s="117"/>
      <c r="D56" s="118"/>
      <c r="E56" s="117"/>
      <c r="F56" s="117"/>
    </row>
    <row r="57" spans="1:7" ht="13.5" customHeight="1">
      <c r="A57" s="88"/>
      <c r="B57" s="51"/>
      <c r="G57" s="119"/>
    </row>
    <row r="58" spans="1:7" s="85" customFormat="1" ht="24">
      <c r="A58" s="120" t="s">
        <v>346</v>
      </c>
      <c r="B58" s="121" t="s">
        <v>347</v>
      </c>
      <c r="C58" s="122" t="s">
        <v>348</v>
      </c>
      <c r="D58" s="122" t="s">
        <v>349</v>
      </c>
      <c r="E58" s="123"/>
      <c r="F58" s="122" t="s">
        <v>350</v>
      </c>
    </row>
    <row r="59" spans="1:7" s="85" customFormat="1">
      <c r="A59" s="113"/>
      <c r="C59" s="48"/>
      <c r="D59" s="48"/>
      <c r="E59" s="115"/>
      <c r="F59" s="48"/>
    </row>
    <row r="60" spans="1:7" s="51" customFormat="1" ht="24">
      <c r="A60" s="124"/>
      <c r="B60" s="54" t="s">
        <v>613</v>
      </c>
      <c r="C60" s="59"/>
      <c r="D60" s="59"/>
      <c r="E60" s="125"/>
      <c r="F60" s="97"/>
    </row>
    <row r="61" spans="1:7" s="51" customFormat="1" ht="48">
      <c r="A61" s="124"/>
      <c r="B61" s="54" t="s">
        <v>570</v>
      </c>
      <c r="C61" s="59"/>
      <c r="D61" s="59"/>
      <c r="E61" s="125"/>
      <c r="F61" s="97"/>
    </row>
    <row r="62" spans="1:7">
      <c r="A62" s="88"/>
      <c r="B62" s="116"/>
      <c r="D62" s="126"/>
      <c r="E62" s="59"/>
      <c r="F62" s="59"/>
    </row>
    <row r="63" spans="1:7" s="51" customFormat="1">
      <c r="A63" s="127" t="s">
        <v>275</v>
      </c>
      <c r="B63" s="128" t="s">
        <v>335</v>
      </c>
      <c r="C63" s="59"/>
      <c r="D63" s="59"/>
      <c r="E63" s="125"/>
      <c r="F63" s="97"/>
    </row>
    <row r="64" spans="1:7" s="51" customFormat="1">
      <c r="A64" s="124"/>
      <c r="B64" s="54"/>
      <c r="C64" s="59"/>
      <c r="D64" s="59"/>
      <c r="E64" s="125"/>
      <c r="F64" s="97"/>
    </row>
    <row r="65" spans="1:12" s="77" customFormat="1" ht="48">
      <c r="A65" s="234" t="s">
        <v>729</v>
      </c>
      <c r="B65" s="53" t="s">
        <v>525</v>
      </c>
      <c r="C65" s="59"/>
      <c r="D65" s="59"/>
      <c r="E65" s="59"/>
      <c r="F65" s="59"/>
    </row>
    <row r="66" spans="1:12" s="77" customFormat="1" ht="24">
      <c r="A66" s="67"/>
      <c r="B66" s="51" t="s">
        <v>552</v>
      </c>
      <c r="C66" s="59" t="s">
        <v>344</v>
      </c>
      <c r="D66" s="59">
        <v>149</v>
      </c>
      <c r="E66" s="59"/>
      <c r="F66" s="97">
        <f>D66*E66</f>
        <v>0</v>
      </c>
    </row>
    <row r="67" spans="1:12" s="51" customFormat="1" ht="12.75" thickBot="1">
      <c r="A67" s="129"/>
      <c r="C67" s="59"/>
      <c r="D67" s="59"/>
      <c r="E67" s="59"/>
      <c r="F67" s="97"/>
      <c r="G67" s="77"/>
      <c r="H67" s="77"/>
      <c r="I67" s="77"/>
      <c r="J67" s="77"/>
      <c r="K67" s="77"/>
      <c r="L67" s="77"/>
    </row>
    <row r="68" spans="1:12" s="77" customFormat="1" ht="12.75" thickBot="1">
      <c r="A68" s="40"/>
      <c r="B68" s="41" t="s">
        <v>730</v>
      </c>
      <c r="C68" s="44"/>
      <c r="D68" s="44"/>
      <c r="E68" s="44"/>
      <c r="F68" s="45">
        <f>SUM(F66)</f>
        <v>0</v>
      </c>
    </row>
    <row r="69" spans="1:12" s="77" customFormat="1">
      <c r="A69" s="43"/>
      <c r="B69" s="42"/>
      <c r="C69" s="48"/>
      <c r="D69" s="48"/>
      <c r="E69" s="48"/>
      <c r="F69" s="48"/>
    </row>
    <row r="70" spans="1:12" s="77" customFormat="1">
      <c r="A70" s="129"/>
      <c r="B70" s="51"/>
      <c r="C70" s="59"/>
      <c r="D70" s="59"/>
      <c r="E70" s="59"/>
      <c r="F70" s="59"/>
    </row>
    <row r="71" spans="1:12" s="51" customFormat="1">
      <c r="A71" s="40" t="s">
        <v>276</v>
      </c>
      <c r="B71" s="128" t="s">
        <v>595</v>
      </c>
      <c r="C71" s="59"/>
      <c r="D71" s="59"/>
      <c r="E71" s="97"/>
      <c r="F71" s="59"/>
    </row>
    <row r="72" spans="1:12" s="51" customFormat="1">
      <c r="A72" s="130"/>
      <c r="B72" s="54"/>
      <c r="C72" s="59"/>
      <c r="D72" s="59"/>
      <c r="E72" s="97"/>
      <c r="F72" s="59"/>
    </row>
    <row r="73" spans="1:12" s="135" customFormat="1" ht="24">
      <c r="A73" s="235" t="s">
        <v>731</v>
      </c>
      <c r="B73" s="53" t="s">
        <v>800</v>
      </c>
      <c r="C73" s="132"/>
      <c r="D73" s="133"/>
      <c r="E73" s="134"/>
      <c r="F73" s="51"/>
    </row>
    <row r="74" spans="1:12" s="135" customFormat="1" ht="118.5" customHeight="1">
      <c r="A74" s="131"/>
      <c r="B74" s="53" t="s">
        <v>615</v>
      </c>
      <c r="C74" s="132"/>
      <c r="D74" s="133"/>
      <c r="E74" s="134"/>
      <c r="F74" s="51"/>
    </row>
    <row r="75" spans="1:12" s="135" customFormat="1" ht="36">
      <c r="A75" s="131"/>
      <c r="B75" s="53" t="s">
        <v>614</v>
      </c>
      <c r="C75" s="132"/>
      <c r="D75" s="133"/>
      <c r="E75" s="134"/>
      <c r="F75" s="51"/>
    </row>
    <row r="76" spans="1:12" s="135" customFormat="1" ht="24">
      <c r="A76" s="131"/>
      <c r="B76" s="135" t="s">
        <v>538</v>
      </c>
      <c r="C76" s="132"/>
      <c r="D76" s="133"/>
      <c r="E76" s="134"/>
      <c r="F76" s="51"/>
    </row>
    <row r="77" spans="1:12" s="51" customFormat="1">
      <c r="A77" s="58"/>
      <c r="B77" s="51" t="s">
        <v>616</v>
      </c>
      <c r="C77" s="136"/>
      <c r="D77" s="133"/>
      <c r="E77" s="57"/>
      <c r="F77" s="57"/>
      <c r="G77" s="119"/>
    </row>
    <row r="78" spans="1:12" s="135" customFormat="1" ht="36">
      <c r="A78" s="131"/>
      <c r="B78" s="53" t="s">
        <v>591</v>
      </c>
      <c r="C78" s="132"/>
      <c r="D78" s="133"/>
      <c r="E78" s="134"/>
      <c r="F78" s="51"/>
    </row>
    <row r="79" spans="1:12" s="51" customFormat="1" ht="36">
      <c r="A79" s="58"/>
      <c r="B79" s="51" t="s">
        <v>540</v>
      </c>
      <c r="C79" s="136"/>
      <c r="D79" s="47"/>
      <c r="E79" s="57"/>
      <c r="F79" s="57"/>
      <c r="G79" s="119"/>
    </row>
    <row r="80" spans="1:12" s="135" customFormat="1">
      <c r="A80" s="131"/>
      <c r="B80" s="53" t="s">
        <v>541</v>
      </c>
      <c r="C80" s="132"/>
      <c r="D80" s="133"/>
      <c r="E80" s="134"/>
      <c r="F80" s="51"/>
    </row>
    <row r="81" spans="1:6" s="135" customFormat="1" ht="24">
      <c r="A81" s="137"/>
      <c r="B81" s="53" t="s">
        <v>618</v>
      </c>
      <c r="C81" s="138"/>
      <c r="D81" s="139"/>
      <c r="E81" s="140"/>
      <c r="F81" s="57"/>
    </row>
    <row r="82" spans="1:6" s="135" customFormat="1">
      <c r="A82" s="229" t="s">
        <v>351</v>
      </c>
      <c r="B82" s="141" t="s">
        <v>617</v>
      </c>
      <c r="C82" s="142" t="s">
        <v>344</v>
      </c>
      <c r="D82" s="143">
        <v>70</v>
      </c>
      <c r="E82" s="144"/>
      <c r="F82" s="97">
        <f>D82*E82</f>
        <v>0</v>
      </c>
    </row>
    <row r="83" spans="1:6" s="135" customFormat="1">
      <c r="A83" s="229" t="s">
        <v>352</v>
      </c>
      <c r="B83" s="230" t="s">
        <v>543</v>
      </c>
      <c r="C83" s="142" t="s">
        <v>344</v>
      </c>
      <c r="D83" s="143">
        <v>149</v>
      </c>
      <c r="E83" s="144"/>
      <c r="F83" s="97">
        <f>D83*E83</f>
        <v>0</v>
      </c>
    </row>
    <row r="84" spans="1:6" s="135" customFormat="1">
      <c r="A84" s="137"/>
      <c r="B84" s="53"/>
      <c r="C84" s="142"/>
      <c r="D84" s="143"/>
      <c r="E84" s="144"/>
      <c r="F84" s="51"/>
    </row>
    <row r="85" spans="1:6" s="135" customFormat="1" ht="24">
      <c r="A85" s="235" t="s">
        <v>732</v>
      </c>
      <c r="B85" s="53" t="s">
        <v>580</v>
      </c>
      <c r="C85" s="132"/>
      <c r="D85" s="133"/>
      <c r="E85" s="134"/>
      <c r="F85" s="51"/>
    </row>
    <row r="86" spans="1:6" s="51" customFormat="1" ht="60">
      <c r="A86" s="131"/>
      <c r="B86" s="53" t="s">
        <v>762</v>
      </c>
      <c r="C86" s="132"/>
      <c r="D86" s="133"/>
      <c r="E86" s="134"/>
    </row>
    <row r="87" spans="1:6" s="135" customFormat="1">
      <c r="A87" s="131"/>
      <c r="B87" s="145" t="s">
        <v>619</v>
      </c>
      <c r="C87" s="132"/>
      <c r="D87" s="133"/>
      <c r="E87" s="134"/>
      <c r="F87" s="51"/>
    </row>
    <row r="88" spans="1:6" s="135" customFormat="1" ht="24">
      <c r="A88" s="131"/>
      <c r="B88" s="145" t="s">
        <v>572</v>
      </c>
      <c r="C88" s="132"/>
      <c r="D88" s="133"/>
      <c r="E88" s="134"/>
      <c r="F88" s="51"/>
    </row>
    <row r="89" spans="1:6" s="135" customFormat="1" ht="36">
      <c r="A89" s="131"/>
      <c r="B89" s="145" t="s">
        <v>574</v>
      </c>
      <c r="C89" s="132"/>
      <c r="D89" s="133"/>
      <c r="E89" s="134"/>
      <c r="F89" s="51"/>
    </row>
    <row r="90" spans="1:6" s="135" customFormat="1" ht="24">
      <c r="A90" s="131"/>
      <c r="B90" s="53" t="s">
        <v>763</v>
      </c>
      <c r="C90" s="142"/>
      <c r="D90" s="143"/>
      <c r="E90" s="144"/>
      <c r="F90" s="97"/>
    </row>
    <row r="91" spans="1:6" s="135" customFormat="1">
      <c r="A91" s="131" t="s">
        <v>351</v>
      </c>
      <c r="B91" s="53" t="s">
        <v>524</v>
      </c>
      <c r="C91" s="142" t="s">
        <v>344</v>
      </c>
      <c r="D91" s="143">
        <v>70</v>
      </c>
      <c r="E91" s="144"/>
      <c r="F91" s="97">
        <f t="shared" ref="F91:F92" si="0">D91*E91</f>
        <v>0</v>
      </c>
    </row>
    <row r="92" spans="1:6" s="135" customFormat="1">
      <c r="A92" s="146" t="s">
        <v>352</v>
      </c>
      <c r="B92" s="51" t="s">
        <v>543</v>
      </c>
      <c r="C92" s="142" t="s">
        <v>344</v>
      </c>
      <c r="D92" s="143">
        <v>149</v>
      </c>
      <c r="E92" s="144"/>
      <c r="F92" s="97">
        <f t="shared" si="0"/>
        <v>0</v>
      </c>
    </row>
    <row r="93" spans="1:6" s="135" customFormat="1" ht="12.75" thickBot="1">
      <c r="A93" s="147"/>
      <c r="B93" s="78"/>
      <c r="C93" s="59"/>
      <c r="D93" s="69"/>
      <c r="E93" s="69"/>
      <c r="F93" s="59"/>
    </row>
    <row r="94" spans="1:6" s="150" customFormat="1" ht="12.75" thickBot="1">
      <c r="A94" s="127"/>
      <c r="B94" s="46" t="s">
        <v>866</v>
      </c>
      <c r="C94" s="148"/>
      <c r="D94" s="44"/>
      <c r="E94" s="148"/>
      <c r="F94" s="149">
        <f>SUM(F73:F92)</f>
        <v>0</v>
      </c>
    </row>
    <row r="95" spans="1:6" s="153" customFormat="1">
      <c r="A95" s="151"/>
      <c r="B95" s="54"/>
      <c r="C95" s="59"/>
      <c r="D95" s="59"/>
      <c r="E95" s="152"/>
      <c r="F95" s="59"/>
    </row>
    <row r="96" spans="1:6">
      <c r="C96" s="97"/>
    </row>
    <row r="97" spans="1:6" s="155" customFormat="1">
      <c r="A97" s="127" t="s">
        <v>332</v>
      </c>
      <c r="B97" s="128" t="s">
        <v>765</v>
      </c>
      <c r="C97" s="154"/>
      <c r="D97" s="49"/>
      <c r="E97" s="154"/>
      <c r="F97" s="115"/>
    </row>
    <row r="98" spans="1:6">
      <c r="A98" s="58"/>
      <c r="B98" s="51"/>
    </row>
    <row r="99" spans="1:6" s="77" customFormat="1">
      <c r="A99" s="236" t="s">
        <v>275</v>
      </c>
      <c r="B99" s="77" t="s">
        <v>335</v>
      </c>
      <c r="C99" s="50"/>
      <c r="D99" s="50"/>
      <c r="E99" s="50"/>
      <c r="F99" s="50">
        <f>$F$68</f>
        <v>0</v>
      </c>
    </row>
    <row r="100" spans="1:6" s="77" customFormat="1">
      <c r="A100" s="129"/>
      <c r="B100" s="51"/>
      <c r="C100" s="50"/>
      <c r="D100" s="50"/>
      <c r="E100" s="50"/>
      <c r="F100" s="50"/>
    </row>
    <row r="101" spans="1:6" s="77" customFormat="1">
      <c r="A101" s="236" t="s">
        <v>276</v>
      </c>
      <c r="B101" s="51" t="s">
        <v>515</v>
      </c>
      <c r="C101" s="50"/>
      <c r="D101" s="50"/>
      <c r="E101" s="50"/>
      <c r="F101" s="50">
        <f>$F$94</f>
        <v>0</v>
      </c>
    </row>
    <row r="102" spans="1:6" s="77" customFormat="1" ht="12.75" thickBot="1">
      <c r="A102" s="129"/>
      <c r="B102" s="54"/>
      <c r="C102" s="50"/>
      <c r="D102" s="50"/>
      <c r="E102" s="50"/>
      <c r="F102" s="50"/>
    </row>
    <row r="103" spans="1:6" s="155" customFormat="1" ht="12.75" thickBot="1">
      <c r="A103" s="40" t="s">
        <v>332</v>
      </c>
      <c r="B103" s="46" t="s">
        <v>766</v>
      </c>
      <c r="C103" s="148"/>
      <c r="D103" s="44"/>
      <c r="E103" s="148"/>
      <c r="F103" s="149">
        <f>SUM(F99,F101)</f>
        <v>0</v>
      </c>
    </row>
    <row r="104" spans="1:6">
      <c r="A104" s="58"/>
      <c r="B104" s="51"/>
    </row>
    <row r="105" spans="1:6">
      <c r="B105" s="73" t="s">
        <v>577</v>
      </c>
    </row>
  </sheetData>
  <mergeCells count="1">
    <mergeCell ref="A26:F26"/>
  </mergeCells>
  <printOptions horizontalCentered="1"/>
  <pageMargins left="0.70866141732283472" right="0.43307086614173229" top="0.74803149606299213" bottom="0.62992125984251968" header="0.31496062992125984" footer="0.15748031496062992"/>
  <pageSetup paperSize="9" scale="85" fitToHeight="0" orientation="portrait" horizontalDpi="300" verticalDpi="300" r:id="rId1"/>
  <headerFooter>
    <oddHeader>&amp;L&amp;"Arial,Bold"&amp;8&amp;K00-037USTANOVA ZOOLOŠKI VRT GRADA ZAGREBA
Ulica Fakultetsko dobro 1&amp;R&amp;"Arial,Bold"&amp;8&amp;K00-039ARCITEC IVŠIĆ“ d.o.o.
Veslačka 23 / Veslačka 4/15 
10 000 Zagreb</oddHeader>
    <oddFooter>&amp;L&amp;"Arial,Bold"&amp;8&amp;K00-045BOJANJE DIJELA PROSTORA
TROŠKOVNIK
&amp;C&amp;K00-045&amp;D&amp;R&amp;"Arial,Bold"&amp;8&amp;K00-045&amp;F
&amp;A
&amp;P</oddFooter>
  </headerFooter>
  <rowBreaks count="2" manualBreakCount="2">
    <brk id="54" max="5" man="1"/>
    <brk id="95"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7E448-D45D-4177-A3D0-887CBB6D4261}">
  <sheetPr>
    <pageSetUpPr fitToPage="1"/>
  </sheetPr>
  <dimension ref="A1:L105"/>
  <sheetViews>
    <sheetView showZeros="0" view="pageBreakPreview" topLeftCell="A82" zoomScale="110" zoomScaleNormal="100" zoomScaleSheetLayoutView="110" zoomScalePageLayoutView="150" workbookViewId="0">
      <selection activeCell="B94" sqref="B94"/>
    </sheetView>
  </sheetViews>
  <sheetFormatPr defaultRowHeight="12"/>
  <cols>
    <col min="1" max="1" width="9.85546875" style="72" bestFit="1" customWidth="1"/>
    <col min="2" max="2" width="56.28515625" style="73" customWidth="1"/>
    <col min="3" max="3" width="8.85546875" style="59" customWidth="1"/>
    <col min="4" max="4" width="12.42578125" style="97" customWidth="1"/>
    <col min="5" max="5" width="13.42578125" style="97" bestFit="1" customWidth="1"/>
    <col min="6" max="6" width="18" style="97" customWidth="1"/>
    <col min="7" max="8" width="9.140625" style="71"/>
    <col min="9" max="9" width="33.85546875" style="71" bestFit="1" customWidth="1"/>
    <col min="10" max="16384" width="9.140625" style="71"/>
  </cols>
  <sheetData>
    <row r="1" spans="1:6">
      <c r="D1" s="69"/>
      <c r="E1" s="69"/>
      <c r="F1" s="59"/>
    </row>
    <row r="2" spans="1:6">
      <c r="D2" s="69"/>
      <c r="E2" s="69"/>
      <c r="F2" s="59"/>
    </row>
    <row r="3" spans="1:6" s="109" customFormat="1" ht="35.25">
      <c r="A3" s="105"/>
      <c r="B3" s="106"/>
      <c r="C3" s="107"/>
      <c r="D3" s="108"/>
      <c r="E3" s="108"/>
      <c r="F3" s="107"/>
    </row>
    <row r="4" spans="1:6" s="109" customFormat="1" ht="35.25">
      <c r="A4" s="105"/>
      <c r="B4" s="106"/>
      <c r="C4" s="107"/>
      <c r="D4" s="108"/>
      <c r="E4" s="108"/>
      <c r="F4" s="107"/>
    </row>
    <row r="5" spans="1:6" s="109" customFormat="1" ht="35.25">
      <c r="A5" s="105"/>
      <c r="B5" s="106"/>
      <c r="C5" s="107"/>
      <c r="D5" s="108"/>
      <c r="E5" s="108"/>
      <c r="F5" s="107"/>
    </row>
    <row r="6" spans="1:6" s="109" customFormat="1" ht="35.25">
      <c r="A6" s="105"/>
      <c r="B6" s="106"/>
      <c r="C6" s="107"/>
      <c r="D6" s="108"/>
      <c r="E6" s="108"/>
      <c r="F6" s="107"/>
    </row>
    <row r="7" spans="1:6" s="109" customFormat="1" ht="35.25">
      <c r="A7" s="105"/>
      <c r="B7" s="106"/>
      <c r="C7" s="107"/>
      <c r="D7" s="108"/>
      <c r="E7" s="108"/>
      <c r="F7" s="107"/>
    </row>
    <row r="8" spans="1:6" s="109" customFormat="1" ht="35.25">
      <c r="A8" s="105"/>
      <c r="B8" s="106"/>
      <c r="C8" s="107"/>
      <c r="D8" s="108"/>
      <c r="E8" s="108"/>
      <c r="F8" s="107"/>
    </row>
    <row r="9" spans="1:6" s="109" customFormat="1" ht="35.25">
      <c r="A9" s="105"/>
      <c r="B9" s="106"/>
      <c r="C9" s="107"/>
      <c r="D9" s="108"/>
      <c r="E9" s="108"/>
      <c r="F9" s="107"/>
    </row>
    <row r="10" spans="1:6" s="109" customFormat="1" ht="35.25">
      <c r="A10" s="105"/>
      <c r="B10" s="106"/>
      <c r="C10" s="107"/>
      <c r="D10" s="108"/>
      <c r="E10" s="108"/>
      <c r="F10" s="107"/>
    </row>
    <row r="11" spans="1:6" s="109" customFormat="1" ht="35.25">
      <c r="A11" s="105"/>
      <c r="B11" s="106"/>
      <c r="C11" s="107"/>
      <c r="D11" s="108"/>
      <c r="E11" s="108"/>
      <c r="F11" s="107"/>
    </row>
    <row r="12" spans="1:6">
      <c r="D12" s="69"/>
      <c r="E12" s="69"/>
      <c r="F12" s="59"/>
    </row>
    <row r="13" spans="1:6">
      <c r="D13" s="69"/>
      <c r="E13" s="69"/>
      <c r="F13" s="59"/>
    </row>
    <row r="14" spans="1:6">
      <c r="D14" s="69"/>
      <c r="E14" s="69"/>
      <c r="F14" s="59"/>
    </row>
    <row r="15" spans="1:6">
      <c r="D15" s="69"/>
      <c r="E15" s="69"/>
      <c r="F15" s="59"/>
    </row>
    <row r="16" spans="1:6">
      <c r="D16" s="69"/>
      <c r="E16" s="69"/>
      <c r="F16" s="59"/>
    </row>
    <row r="17" spans="1:6">
      <c r="D17" s="69"/>
      <c r="E17" s="69"/>
      <c r="F17" s="59"/>
    </row>
    <row r="18" spans="1:6">
      <c r="D18" s="69"/>
      <c r="E18" s="69"/>
      <c r="F18" s="59"/>
    </row>
    <row r="19" spans="1:6">
      <c r="D19" s="69"/>
      <c r="E19" s="69"/>
      <c r="F19" s="59"/>
    </row>
    <row r="20" spans="1:6">
      <c r="D20" s="69"/>
      <c r="E20" s="69"/>
      <c r="F20" s="59"/>
    </row>
    <row r="21" spans="1:6">
      <c r="D21" s="69"/>
      <c r="E21" s="69"/>
      <c r="F21" s="59"/>
    </row>
    <row r="22" spans="1:6">
      <c r="D22" s="69"/>
      <c r="E22" s="69"/>
      <c r="F22" s="59"/>
    </row>
    <row r="23" spans="1:6">
      <c r="D23" s="69"/>
      <c r="E23" s="69"/>
      <c r="F23" s="59"/>
    </row>
    <row r="24" spans="1:6">
      <c r="D24" s="69"/>
      <c r="E24" s="69"/>
      <c r="F24" s="59"/>
    </row>
    <row r="25" spans="1:6" ht="12.75" thickBot="1">
      <c r="D25" s="69"/>
      <c r="E25" s="69"/>
      <c r="F25" s="59"/>
    </row>
    <row r="26" spans="1:6" ht="12.75" thickBot="1">
      <c r="A26" s="253" t="s">
        <v>850</v>
      </c>
      <c r="B26" s="254"/>
      <c r="C26" s="254"/>
      <c r="D26" s="254"/>
      <c r="E26" s="254"/>
      <c r="F26" s="255"/>
    </row>
    <row r="27" spans="1:6">
      <c r="D27" s="69"/>
      <c r="E27" s="69"/>
      <c r="F27" s="59"/>
    </row>
    <row r="28" spans="1:6">
      <c r="D28" s="69"/>
      <c r="E28" s="69"/>
      <c r="F28" s="59"/>
    </row>
    <row r="29" spans="1:6">
      <c r="D29" s="69"/>
      <c r="E29" s="69"/>
      <c r="F29" s="59"/>
    </row>
    <row r="30" spans="1:6">
      <c r="D30" s="69"/>
      <c r="E30" s="69"/>
      <c r="F30" s="59"/>
    </row>
    <row r="31" spans="1:6">
      <c r="D31" s="69"/>
      <c r="E31" s="69"/>
      <c r="F31" s="59"/>
    </row>
    <row r="32" spans="1:6">
      <c r="D32" s="69"/>
      <c r="E32" s="69"/>
      <c r="F32" s="59"/>
    </row>
    <row r="33" spans="3:6">
      <c r="D33" s="69"/>
      <c r="E33" s="69"/>
      <c r="F33" s="59"/>
    </row>
    <row r="34" spans="3:6">
      <c r="D34" s="69"/>
      <c r="E34" s="69"/>
      <c r="F34" s="59"/>
    </row>
    <row r="35" spans="3:6">
      <c r="D35" s="69"/>
      <c r="E35" s="69"/>
      <c r="F35" s="59"/>
    </row>
    <row r="36" spans="3:6">
      <c r="D36" s="69"/>
      <c r="E36" s="69"/>
      <c r="F36" s="59"/>
    </row>
    <row r="37" spans="3:6">
      <c r="D37" s="69"/>
      <c r="E37" s="69"/>
      <c r="F37" s="59"/>
    </row>
    <row r="38" spans="3:6">
      <c r="D38" s="69"/>
      <c r="E38" s="69"/>
      <c r="F38" s="59"/>
    </row>
    <row r="39" spans="3:6">
      <c r="D39" s="69"/>
      <c r="E39" s="69"/>
      <c r="F39" s="59"/>
    </row>
    <row r="40" spans="3:6">
      <c r="D40" s="69"/>
      <c r="E40" s="69"/>
      <c r="F40" s="59"/>
    </row>
    <row r="41" spans="3:6">
      <c r="D41" s="69"/>
      <c r="E41" s="69"/>
      <c r="F41" s="59"/>
    </row>
    <row r="42" spans="3:6">
      <c r="D42" s="69"/>
      <c r="E42" s="69"/>
      <c r="F42" s="59"/>
    </row>
    <row r="43" spans="3:6">
      <c r="D43" s="69"/>
      <c r="E43" s="69"/>
      <c r="F43" s="59"/>
    </row>
    <row r="44" spans="3:6">
      <c r="D44" s="69"/>
      <c r="E44" s="69"/>
      <c r="F44" s="59"/>
    </row>
    <row r="45" spans="3:6">
      <c r="C45" s="112"/>
      <c r="D45" s="50"/>
      <c r="E45" s="111"/>
      <c r="F45" s="112"/>
    </row>
    <row r="46" spans="3:6">
      <c r="C46" s="112"/>
      <c r="D46" s="50"/>
      <c r="E46" s="111"/>
      <c r="F46" s="112"/>
    </row>
    <row r="47" spans="3:6">
      <c r="C47" s="112"/>
      <c r="D47" s="50"/>
      <c r="E47" s="111"/>
      <c r="F47" s="112"/>
    </row>
    <row r="48" spans="3:6">
      <c r="C48" s="112" t="s">
        <v>518</v>
      </c>
      <c r="D48" s="50"/>
      <c r="E48" s="112"/>
      <c r="F48" s="112"/>
    </row>
    <row r="49" spans="1:7">
      <c r="C49" s="112"/>
      <c r="D49" s="50"/>
      <c r="E49" s="112"/>
      <c r="F49" s="112"/>
    </row>
    <row r="50" spans="1:7">
      <c r="C50" s="112" t="s">
        <v>522</v>
      </c>
      <c r="D50" s="50"/>
      <c r="E50" s="112"/>
      <c r="F50" s="112"/>
    </row>
    <row r="51" spans="1:7">
      <c r="C51" s="112"/>
      <c r="D51" s="50"/>
      <c r="E51" s="112"/>
      <c r="F51" s="112"/>
    </row>
    <row r="52" spans="1:7">
      <c r="C52" s="112"/>
      <c r="D52" s="50"/>
      <c r="E52" s="112"/>
      <c r="F52" s="112"/>
    </row>
    <row r="55" spans="1:7" s="85" customFormat="1">
      <c r="A55" s="113"/>
      <c r="C55" s="114"/>
      <c r="D55" s="115"/>
      <c r="E55" s="115"/>
      <c r="F55" s="59"/>
    </row>
    <row r="56" spans="1:7">
      <c r="A56" s="88" t="s">
        <v>340</v>
      </c>
      <c r="B56" s="116" t="s">
        <v>767</v>
      </c>
      <c r="C56" s="117"/>
      <c r="D56" s="118"/>
      <c r="E56" s="117"/>
      <c r="F56" s="117"/>
    </row>
    <row r="57" spans="1:7" ht="13.5" customHeight="1">
      <c r="A57" s="88"/>
      <c r="B57" s="51"/>
      <c r="G57" s="119"/>
    </row>
    <row r="58" spans="1:7" s="85" customFormat="1" ht="24">
      <c r="A58" s="120" t="s">
        <v>346</v>
      </c>
      <c r="B58" s="121" t="s">
        <v>347</v>
      </c>
      <c r="C58" s="122" t="s">
        <v>348</v>
      </c>
      <c r="D58" s="122" t="s">
        <v>349</v>
      </c>
      <c r="E58" s="123"/>
      <c r="F58" s="122" t="s">
        <v>350</v>
      </c>
    </row>
    <row r="59" spans="1:7" s="85" customFormat="1">
      <c r="A59" s="113"/>
      <c r="C59" s="48"/>
      <c r="D59" s="48"/>
      <c r="E59" s="115"/>
      <c r="F59" s="48"/>
    </row>
    <row r="60" spans="1:7" s="51" customFormat="1" ht="24">
      <c r="A60" s="124"/>
      <c r="B60" s="54" t="s">
        <v>613</v>
      </c>
      <c r="C60" s="59"/>
      <c r="D60" s="59"/>
      <c r="E60" s="125"/>
      <c r="F60" s="97"/>
    </row>
    <row r="61" spans="1:7" s="51" customFormat="1" ht="48">
      <c r="A61" s="124"/>
      <c r="B61" s="54" t="s">
        <v>570</v>
      </c>
      <c r="C61" s="59"/>
      <c r="D61" s="59"/>
      <c r="E61" s="125"/>
      <c r="F61" s="97"/>
    </row>
    <row r="62" spans="1:7">
      <c r="A62" s="88"/>
      <c r="B62" s="116"/>
      <c r="D62" s="126"/>
      <c r="E62" s="59"/>
      <c r="F62" s="59"/>
    </row>
    <row r="63" spans="1:7" s="51" customFormat="1">
      <c r="A63" s="127" t="s">
        <v>84</v>
      </c>
      <c r="B63" s="128" t="s">
        <v>335</v>
      </c>
      <c r="C63" s="59"/>
      <c r="D63" s="59"/>
      <c r="E63" s="125"/>
      <c r="F63" s="97"/>
    </row>
    <row r="64" spans="1:7" s="51" customFormat="1">
      <c r="A64" s="124"/>
      <c r="B64" s="54"/>
      <c r="C64" s="59"/>
      <c r="D64" s="59"/>
      <c r="E64" s="125"/>
      <c r="F64" s="97"/>
    </row>
    <row r="65" spans="1:12" s="77" customFormat="1" ht="48">
      <c r="A65" s="234" t="s">
        <v>759</v>
      </c>
      <c r="B65" s="53" t="s">
        <v>525</v>
      </c>
      <c r="C65" s="59"/>
      <c r="D65" s="59"/>
      <c r="E65" s="59"/>
      <c r="F65" s="59"/>
    </row>
    <row r="66" spans="1:12" s="77" customFormat="1" ht="24">
      <c r="A66" s="67"/>
      <c r="B66" s="51" t="s">
        <v>552</v>
      </c>
      <c r="C66" s="59" t="s">
        <v>344</v>
      </c>
      <c r="D66" s="59">
        <v>40</v>
      </c>
      <c r="E66" s="59"/>
      <c r="F66" s="97">
        <f>D66*E66</f>
        <v>0</v>
      </c>
    </row>
    <row r="67" spans="1:12" s="51" customFormat="1" ht="12.75" thickBot="1">
      <c r="A67" s="129"/>
      <c r="C67" s="59"/>
      <c r="D67" s="59"/>
      <c r="E67" s="59"/>
      <c r="F67" s="97"/>
      <c r="G67" s="77"/>
      <c r="H67" s="77"/>
      <c r="I67" s="77"/>
      <c r="J67" s="77"/>
      <c r="K67" s="77"/>
      <c r="L67" s="77"/>
    </row>
    <row r="68" spans="1:12" s="77" customFormat="1" ht="12.75" thickBot="1">
      <c r="A68" s="40"/>
      <c r="B68" s="41" t="s">
        <v>771</v>
      </c>
      <c r="C68" s="44"/>
      <c r="D68" s="44"/>
      <c r="E68" s="44"/>
      <c r="F68" s="45">
        <f>SUM(F66)</f>
        <v>0</v>
      </c>
    </row>
    <row r="69" spans="1:12" s="77" customFormat="1">
      <c r="A69" s="43"/>
      <c r="B69" s="42"/>
      <c r="C69" s="48"/>
      <c r="D69" s="48"/>
      <c r="E69" s="48"/>
      <c r="F69" s="48"/>
    </row>
    <row r="70" spans="1:12" s="77" customFormat="1">
      <c r="A70" s="129"/>
      <c r="B70" s="51"/>
      <c r="C70" s="59"/>
      <c r="D70" s="59"/>
      <c r="E70" s="59"/>
      <c r="F70" s="59"/>
    </row>
    <row r="71" spans="1:12" s="51" customFormat="1">
      <c r="A71" s="40" t="s">
        <v>86</v>
      </c>
      <c r="B71" s="128" t="s">
        <v>595</v>
      </c>
      <c r="C71" s="59"/>
      <c r="D71" s="59"/>
      <c r="E71" s="97"/>
      <c r="F71" s="59"/>
    </row>
    <row r="72" spans="1:12" s="51" customFormat="1">
      <c r="A72" s="130"/>
      <c r="B72" s="54"/>
      <c r="C72" s="59"/>
      <c r="D72" s="59"/>
      <c r="E72" s="97"/>
      <c r="F72" s="59"/>
    </row>
    <row r="73" spans="1:12" s="135" customFormat="1" ht="24">
      <c r="A73" s="235" t="s">
        <v>760</v>
      </c>
      <c r="B73" s="53" t="s">
        <v>800</v>
      </c>
      <c r="C73" s="132"/>
      <c r="D73" s="133"/>
      <c r="E73" s="134"/>
      <c r="F73" s="51"/>
    </row>
    <row r="74" spans="1:12" s="135" customFormat="1" ht="118.5" customHeight="1">
      <c r="A74" s="131"/>
      <c r="B74" s="53" t="s">
        <v>615</v>
      </c>
      <c r="C74" s="132"/>
      <c r="D74" s="133"/>
      <c r="E74" s="134"/>
      <c r="F74" s="51"/>
    </row>
    <row r="75" spans="1:12" s="135" customFormat="1" ht="36">
      <c r="A75" s="131"/>
      <c r="B75" s="53" t="s">
        <v>614</v>
      </c>
      <c r="C75" s="132"/>
      <c r="D75" s="133"/>
      <c r="E75" s="134"/>
      <c r="F75" s="51"/>
    </row>
    <row r="76" spans="1:12" s="135" customFormat="1" ht="24">
      <c r="A76" s="131"/>
      <c r="B76" s="135" t="s">
        <v>538</v>
      </c>
      <c r="C76" s="132"/>
      <c r="D76" s="133"/>
      <c r="E76" s="134"/>
      <c r="F76" s="51"/>
    </row>
    <row r="77" spans="1:12" s="51" customFormat="1">
      <c r="A77" s="58"/>
      <c r="B77" s="51" t="s">
        <v>616</v>
      </c>
      <c r="C77" s="136"/>
      <c r="D77" s="133"/>
      <c r="E77" s="57"/>
      <c r="F77" s="57"/>
      <c r="G77" s="119"/>
    </row>
    <row r="78" spans="1:12" s="135" customFormat="1" ht="36">
      <c r="A78" s="131"/>
      <c r="B78" s="53" t="s">
        <v>591</v>
      </c>
      <c r="C78" s="132"/>
      <c r="D78" s="133"/>
      <c r="E78" s="134"/>
      <c r="F78" s="51"/>
    </row>
    <row r="79" spans="1:12" s="51" customFormat="1" ht="36">
      <c r="A79" s="58"/>
      <c r="B79" s="51" t="s">
        <v>540</v>
      </c>
      <c r="C79" s="136"/>
      <c r="D79" s="47"/>
      <c r="E79" s="57"/>
      <c r="F79" s="57"/>
      <c r="G79" s="119"/>
    </row>
    <row r="80" spans="1:12" s="135" customFormat="1">
      <c r="A80" s="131"/>
      <c r="B80" s="53" t="s">
        <v>541</v>
      </c>
      <c r="C80" s="132"/>
      <c r="D80" s="133"/>
      <c r="E80" s="134"/>
      <c r="F80" s="51"/>
    </row>
    <row r="81" spans="1:6" s="135" customFormat="1" ht="24">
      <c r="A81" s="137"/>
      <c r="B81" s="53" t="s">
        <v>618</v>
      </c>
      <c r="C81" s="138"/>
      <c r="D81" s="139"/>
      <c r="E81" s="140"/>
      <c r="F81" s="57"/>
    </row>
    <row r="82" spans="1:6" s="135" customFormat="1">
      <c r="A82" s="137" t="s">
        <v>351</v>
      </c>
      <c r="B82" s="141" t="s">
        <v>617</v>
      </c>
      <c r="C82" s="142" t="s">
        <v>344</v>
      </c>
      <c r="D82" s="143">
        <v>22</v>
      </c>
      <c r="E82" s="144"/>
      <c r="F82" s="97">
        <f>D82*E82</f>
        <v>0</v>
      </c>
    </row>
    <row r="83" spans="1:6" s="135" customFormat="1">
      <c r="A83" s="137" t="s">
        <v>352</v>
      </c>
      <c r="B83" s="141" t="s">
        <v>543</v>
      </c>
      <c r="C83" s="142" t="s">
        <v>344</v>
      </c>
      <c r="D83" s="143">
        <v>40</v>
      </c>
      <c r="E83" s="144"/>
      <c r="F83" s="97">
        <f>D83*E83</f>
        <v>0</v>
      </c>
    </row>
    <row r="84" spans="1:6" s="135" customFormat="1">
      <c r="A84" s="137"/>
      <c r="B84" s="53"/>
      <c r="C84" s="142"/>
      <c r="D84" s="143"/>
      <c r="E84" s="144"/>
      <c r="F84" s="51"/>
    </row>
    <row r="85" spans="1:6" s="135" customFormat="1" ht="24">
      <c r="A85" s="235" t="s">
        <v>761</v>
      </c>
      <c r="B85" s="53" t="s">
        <v>580</v>
      </c>
      <c r="C85" s="132"/>
      <c r="D85" s="133"/>
      <c r="E85" s="134"/>
      <c r="F85" s="51"/>
    </row>
    <row r="86" spans="1:6" s="51" customFormat="1" ht="60">
      <c r="A86" s="131"/>
      <c r="B86" s="53" t="s">
        <v>762</v>
      </c>
      <c r="C86" s="132"/>
      <c r="D86" s="133"/>
      <c r="E86" s="134"/>
    </row>
    <row r="87" spans="1:6" s="135" customFormat="1">
      <c r="A87" s="131"/>
      <c r="B87" s="145" t="s">
        <v>619</v>
      </c>
      <c r="C87" s="132"/>
      <c r="D87" s="133"/>
      <c r="E87" s="134"/>
      <c r="F87" s="51"/>
    </row>
    <row r="88" spans="1:6" s="135" customFormat="1" ht="24">
      <c r="A88" s="131"/>
      <c r="B88" s="145" t="s">
        <v>572</v>
      </c>
      <c r="C88" s="132"/>
      <c r="D88" s="133"/>
      <c r="E88" s="134"/>
      <c r="F88" s="51"/>
    </row>
    <row r="89" spans="1:6" s="135" customFormat="1" ht="36">
      <c r="A89" s="131"/>
      <c r="B89" s="145" t="s">
        <v>574</v>
      </c>
      <c r="C89" s="132"/>
      <c r="D89" s="133"/>
      <c r="E89" s="134"/>
      <c r="F89" s="51"/>
    </row>
    <row r="90" spans="1:6" s="135" customFormat="1" ht="24">
      <c r="A90" s="131"/>
      <c r="B90" s="53" t="s">
        <v>763</v>
      </c>
      <c r="C90" s="142"/>
      <c r="D90" s="143"/>
      <c r="E90" s="144"/>
      <c r="F90" s="97"/>
    </row>
    <row r="91" spans="1:6" s="135" customFormat="1">
      <c r="A91" s="131" t="s">
        <v>351</v>
      </c>
      <c r="B91" s="53" t="s">
        <v>524</v>
      </c>
      <c r="C91" s="142" t="s">
        <v>344</v>
      </c>
      <c r="D91" s="143">
        <v>22</v>
      </c>
      <c r="E91" s="144"/>
      <c r="F91" s="97">
        <f t="shared" ref="F91:F92" si="0">D91*E91</f>
        <v>0</v>
      </c>
    </row>
    <row r="92" spans="1:6" s="135" customFormat="1">
      <c r="A92" s="146" t="s">
        <v>352</v>
      </c>
      <c r="B92" s="51" t="s">
        <v>543</v>
      </c>
      <c r="C92" s="142" t="s">
        <v>344</v>
      </c>
      <c r="D92" s="143">
        <v>40</v>
      </c>
      <c r="E92" s="144"/>
      <c r="F92" s="97">
        <f t="shared" si="0"/>
        <v>0</v>
      </c>
    </row>
    <row r="93" spans="1:6" s="135" customFormat="1" ht="12.75" thickBot="1">
      <c r="A93" s="147"/>
      <c r="B93" s="78"/>
      <c r="C93" s="59"/>
      <c r="D93" s="69"/>
      <c r="E93" s="69"/>
      <c r="F93" s="59"/>
    </row>
    <row r="94" spans="1:6" s="150" customFormat="1" ht="12.75" thickBot="1">
      <c r="A94" s="127"/>
      <c r="B94" s="46" t="s">
        <v>764</v>
      </c>
      <c r="C94" s="148"/>
      <c r="D94" s="44"/>
      <c r="E94" s="148"/>
      <c r="F94" s="149">
        <f>SUM(F73:F92)</f>
        <v>0</v>
      </c>
    </row>
    <row r="95" spans="1:6" s="153" customFormat="1">
      <c r="A95" s="151"/>
      <c r="B95" s="54"/>
      <c r="C95" s="59"/>
      <c r="D95" s="59"/>
      <c r="E95" s="152"/>
      <c r="F95" s="59"/>
    </row>
    <row r="96" spans="1:6">
      <c r="C96" s="97"/>
    </row>
    <row r="97" spans="1:6" s="155" customFormat="1">
      <c r="A97" s="127" t="s">
        <v>340</v>
      </c>
      <c r="B97" s="128" t="s">
        <v>768</v>
      </c>
      <c r="C97" s="154"/>
      <c r="D97" s="49"/>
      <c r="E97" s="154"/>
      <c r="F97" s="115"/>
    </row>
    <row r="98" spans="1:6">
      <c r="A98" s="58"/>
      <c r="B98" s="51"/>
    </row>
    <row r="99" spans="1:6" s="77" customFormat="1">
      <c r="A99" s="236" t="s">
        <v>84</v>
      </c>
      <c r="B99" s="77" t="s">
        <v>335</v>
      </c>
      <c r="C99" s="50"/>
      <c r="D99" s="50"/>
      <c r="E99" s="50"/>
      <c r="F99" s="50">
        <f>$F$68</f>
        <v>0</v>
      </c>
    </row>
    <row r="100" spans="1:6" s="77" customFormat="1">
      <c r="A100" s="129"/>
      <c r="B100" s="51"/>
      <c r="C100" s="50"/>
      <c r="D100" s="50"/>
      <c r="E100" s="50"/>
      <c r="F100" s="50"/>
    </row>
    <row r="101" spans="1:6" s="77" customFormat="1">
      <c r="A101" s="236" t="s">
        <v>86</v>
      </c>
      <c r="B101" s="51" t="s">
        <v>515</v>
      </c>
      <c r="C101" s="50"/>
      <c r="D101" s="50"/>
      <c r="E101" s="50"/>
      <c r="F101" s="50">
        <f>$F$94</f>
        <v>0</v>
      </c>
    </row>
    <row r="102" spans="1:6" s="77" customFormat="1" ht="12.75" thickBot="1">
      <c r="A102" s="129"/>
      <c r="B102" s="54"/>
      <c r="C102" s="50"/>
      <c r="D102" s="50"/>
      <c r="E102" s="50"/>
      <c r="F102" s="50"/>
    </row>
    <row r="103" spans="1:6" s="155" customFormat="1" ht="12.75" thickBot="1">
      <c r="A103" s="40" t="s">
        <v>340</v>
      </c>
      <c r="B103" s="46" t="s">
        <v>769</v>
      </c>
      <c r="C103" s="148"/>
      <c r="D103" s="44"/>
      <c r="E103" s="148"/>
      <c r="F103" s="149">
        <f>SUM(F99,F101)</f>
        <v>0</v>
      </c>
    </row>
    <row r="104" spans="1:6">
      <c r="A104" s="58"/>
      <c r="B104" s="51"/>
    </row>
    <row r="105" spans="1:6">
      <c r="B105" s="73" t="s">
        <v>577</v>
      </c>
    </row>
  </sheetData>
  <mergeCells count="1">
    <mergeCell ref="A26:F26"/>
  </mergeCells>
  <printOptions horizontalCentered="1"/>
  <pageMargins left="0.70866141732283472" right="0.43307086614173229" top="0.74803149606299213" bottom="0.62992125984251968" header="0.31496062992125984" footer="0.15748031496062992"/>
  <pageSetup paperSize="9" scale="85" fitToHeight="0" orientation="portrait" horizontalDpi="300" verticalDpi="300" r:id="rId1"/>
  <headerFooter>
    <oddHeader>&amp;L&amp;"Arial,Bold"&amp;8&amp;K00-037USTANOVA ZOOLOŠKI VRT GRADA ZAGREBA
Ulica Fakultetsko dobro 1&amp;R&amp;"Arial,Bold"&amp;8&amp;K00-039ARCITEC IVŠIĆ“ d.o.o.
Veslačka 23 / Veslačka 4/15 
10 000 Zagreb</oddHeader>
    <oddFooter>&amp;L&amp;"Arial,Bold"&amp;8&amp;K00-045BOJANJE DIJELA PROSTORA
TROŠKOVNIK
&amp;C&amp;K00-045&amp;D&amp;R&amp;"Arial,Bold"&amp;8&amp;K00-045&amp;F
&amp;A
&amp;P</oddFooter>
  </headerFooter>
  <rowBreaks count="2" manualBreakCount="2">
    <brk id="54" max="5" man="1"/>
    <brk id="95"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769A6-AA55-485A-9476-797C3ECF2C59}">
  <sheetPr>
    <pageSetUpPr fitToPage="1"/>
  </sheetPr>
  <dimension ref="A1:L131"/>
  <sheetViews>
    <sheetView showZeros="0" view="pageBreakPreview" topLeftCell="A110" zoomScale="110" zoomScaleNormal="100" zoomScaleSheetLayoutView="110" zoomScalePageLayoutView="150" workbookViewId="0">
      <selection activeCell="B74" sqref="B74"/>
    </sheetView>
  </sheetViews>
  <sheetFormatPr defaultRowHeight="12"/>
  <cols>
    <col min="1" max="1" width="9.85546875" style="72" bestFit="1" customWidth="1"/>
    <col min="2" max="2" width="56.28515625" style="73" customWidth="1"/>
    <col min="3" max="3" width="8.85546875" style="59" customWidth="1"/>
    <col min="4" max="4" width="12.42578125" style="97" customWidth="1"/>
    <col min="5" max="5" width="13.42578125" style="97" bestFit="1" customWidth="1"/>
    <col min="6" max="6" width="18" style="97" customWidth="1"/>
    <col min="7" max="8" width="9.140625" style="71"/>
    <col min="9" max="9" width="33.85546875" style="71" bestFit="1" customWidth="1"/>
    <col min="10" max="16384" width="9.140625" style="71"/>
  </cols>
  <sheetData>
    <row r="1" spans="1:6">
      <c r="D1" s="69"/>
      <c r="E1" s="69"/>
      <c r="F1" s="59"/>
    </row>
    <row r="2" spans="1:6">
      <c r="D2" s="69"/>
      <c r="E2" s="69"/>
      <c r="F2" s="59"/>
    </row>
    <row r="3" spans="1:6" s="109" customFormat="1" ht="35.25">
      <c r="A3" s="105"/>
      <c r="B3" s="106"/>
      <c r="C3" s="107"/>
      <c r="D3" s="108"/>
      <c r="E3" s="108"/>
      <c r="F3" s="107"/>
    </row>
    <row r="4" spans="1:6" s="109" customFormat="1" ht="35.25">
      <c r="A4" s="105"/>
      <c r="B4" s="106"/>
      <c r="C4" s="107"/>
      <c r="D4" s="108"/>
      <c r="E4" s="108"/>
      <c r="F4" s="107"/>
    </row>
    <row r="5" spans="1:6" s="109" customFormat="1" ht="35.25">
      <c r="A5" s="105"/>
      <c r="B5" s="106"/>
      <c r="C5" s="107"/>
      <c r="D5" s="108"/>
      <c r="E5" s="108"/>
      <c r="F5" s="107"/>
    </row>
    <row r="6" spans="1:6" s="109" customFormat="1" ht="35.25">
      <c r="A6" s="105"/>
      <c r="B6" s="106"/>
      <c r="C6" s="107"/>
      <c r="D6" s="108"/>
      <c r="E6" s="108"/>
      <c r="F6" s="107"/>
    </row>
    <row r="7" spans="1:6" s="109" customFormat="1" ht="35.25">
      <c r="A7" s="105"/>
      <c r="B7" s="106"/>
      <c r="C7" s="107"/>
      <c r="D7" s="108"/>
      <c r="E7" s="108"/>
      <c r="F7" s="107"/>
    </row>
    <row r="8" spans="1:6" s="109" customFormat="1" ht="35.25">
      <c r="A8" s="105"/>
      <c r="B8" s="106"/>
      <c r="C8" s="107"/>
      <c r="D8" s="108"/>
      <c r="E8" s="108"/>
      <c r="F8" s="107"/>
    </row>
    <row r="9" spans="1:6" s="109" customFormat="1" ht="35.25">
      <c r="A9" s="105"/>
      <c r="B9" s="106"/>
      <c r="C9" s="107"/>
      <c r="D9" s="108"/>
      <c r="E9" s="108"/>
      <c r="F9" s="107"/>
    </row>
    <row r="10" spans="1:6" s="109" customFormat="1" ht="35.25">
      <c r="A10" s="105"/>
      <c r="B10" s="106"/>
      <c r="C10" s="107"/>
      <c r="D10" s="108"/>
      <c r="E10" s="108"/>
      <c r="F10" s="107"/>
    </row>
    <row r="11" spans="1:6" s="109" customFormat="1" ht="35.25">
      <c r="A11" s="105"/>
      <c r="B11" s="106"/>
      <c r="C11" s="107"/>
      <c r="D11" s="108"/>
      <c r="E11" s="108"/>
      <c r="F11" s="107"/>
    </row>
    <row r="12" spans="1:6">
      <c r="D12" s="69"/>
      <c r="E12" s="69"/>
      <c r="F12" s="59"/>
    </row>
    <row r="13" spans="1:6">
      <c r="D13" s="69"/>
      <c r="E13" s="69"/>
      <c r="F13" s="59"/>
    </row>
    <row r="14" spans="1:6">
      <c r="D14" s="69"/>
      <c r="E14" s="69"/>
      <c r="F14" s="59"/>
    </row>
    <row r="15" spans="1:6">
      <c r="D15" s="69"/>
      <c r="E15" s="69"/>
      <c r="F15" s="59"/>
    </row>
    <row r="16" spans="1:6">
      <c r="D16" s="69"/>
      <c r="E16" s="69"/>
      <c r="F16" s="59"/>
    </row>
    <row r="17" spans="1:6">
      <c r="D17" s="69"/>
      <c r="E17" s="69"/>
      <c r="F17" s="59"/>
    </row>
    <row r="18" spans="1:6">
      <c r="D18" s="69"/>
      <c r="E18" s="69"/>
      <c r="F18" s="59"/>
    </row>
    <row r="19" spans="1:6">
      <c r="D19" s="69"/>
      <c r="E19" s="69"/>
      <c r="F19" s="59"/>
    </row>
    <row r="20" spans="1:6">
      <c r="D20" s="69"/>
      <c r="E20" s="69"/>
      <c r="F20" s="59"/>
    </row>
    <row r="21" spans="1:6">
      <c r="D21" s="69"/>
      <c r="E21" s="69"/>
      <c r="F21" s="59"/>
    </row>
    <row r="22" spans="1:6">
      <c r="D22" s="69"/>
      <c r="E22" s="69"/>
      <c r="F22" s="59"/>
    </row>
    <row r="23" spans="1:6">
      <c r="D23" s="69"/>
      <c r="E23" s="69"/>
      <c r="F23" s="59"/>
    </row>
    <row r="24" spans="1:6">
      <c r="D24" s="69"/>
      <c r="E24" s="69"/>
      <c r="F24" s="59"/>
    </row>
    <row r="25" spans="1:6" ht="12.75" thickBot="1">
      <c r="D25" s="69"/>
      <c r="E25" s="69"/>
      <c r="F25" s="59"/>
    </row>
    <row r="26" spans="1:6" ht="12.75" thickBot="1">
      <c r="A26" s="253" t="s">
        <v>848</v>
      </c>
      <c r="B26" s="254"/>
      <c r="C26" s="254"/>
      <c r="D26" s="254"/>
      <c r="E26" s="254"/>
      <c r="F26" s="255"/>
    </row>
    <row r="27" spans="1:6">
      <c r="D27" s="69"/>
      <c r="E27" s="69"/>
      <c r="F27" s="59"/>
    </row>
    <row r="28" spans="1:6">
      <c r="D28" s="69"/>
      <c r="E28" s="69"/>
      <c r="F28" s="59"/>
    </row>
    <row r="29" spans="1:6">
      <c r="D29" s="69"/>
      <c r="E29" s="69"/>
      <c r="F29" s="59"/>
    </row>
    <row r="30" spans="1:6">
      <c r="D30" s="69"/>
      <c r="E30" s="69"/>
      <c r="F30" s="59"/>
    </row>
    <row r="31" spans="1:6">
      <c r="D31" s="69"/>
      <c r="E31" s="69"/>
      <c r="F31" s="59"/>
    </row>
    <row r="32" spans="1:6">
      <c r="D32" s="69"/>
      <c r="E32" s="69"/>
      <c r="F32" s="59"/>
    </row>
    <row r="33" spans="3:6">
      <c r="D33" s="69"/>
      <c r="E33" s="69"/>
      <c r="F33" s="59"/>
    </row>
    <row r="34" spans="3:6">
      <c r="D34" s="69"/>
      <c r="E34" s="69"/>
      <c r="F34" s="59"/>
    </row>
    <row r="35" spans="3:6">
      <c r="D35" s="69"/>
      <c r="E35" s="69"/>
      <c r="F35" s="59"/>
    </row>
    <row r="36" spans="3:6">
      <c r="D36" s="69"/>
      <c r="E36" s="69"/>
      <c r="F36" s="59"/>
    </row>
    <row r="37" spans="3:6">
      <c r="D37" s="69"/>
      <c r="E37" s="69"/>
      <c r="F37" s="59"/>
    </row>
    <row r="38" spans="3:6">
      <c r="D38" s="69"/>
      <c r="E38" s="69"/>
      <c r="F38" s="59"/>
    </row>
    <row r="39" spans="3:6">
      <c r="D39" s="69"/>
      <c r="E39" s="69"/>
      <c r="F39" s="59"/>
    </row>
    <row r="40" spans="3:6">
      <c r="D40" s="69"/>
      <c r="E40" s="69"/>
      <c r="F40" s="59"/>
    </row>
    <row r="41" spans="3:6">
      <c r="D41" s="69"/>
      <c r="E41" s="69"/>
      <c r="F41" s="59"/>
    </row>
    <row r="42" spans="3:6">
      <c r="D42" s="69"/>
      <c r="E42" s="69"/>
      <c r="F42" s="59"/>
    </row>
    <row r="43" spans="3:6">
      <c r="D43" s="69"/>
      <c r="E43" s="69"/>
      <c r="F43" s="59"/>
    </row>
    <row r="44" spans="3:6">
      <c r="D44" s="69"/>
      <c r="E44" s="69"/>
      <c r="F44" s="59"/>
    </row>
    <row r="45" spans="3:6">
      <c r="C45" s="110"/>
      <c r="D45" s="50"/>
      <c r="E45" s="111"/>
      <c r="F45" s="112"/>
    </row>
    <row r="46" spans="3:6">
      <c r="C46" s="110"/>
      <c r="D46" s="50"/>
      <c r="E46" s="111"/>
      <c r="F46" s="112"/>
    </row>
    <row r="47" spans="3:6">
      <c r="C47" s="110"/>
      <c r="D47" s="50"/>
      <c r="E47" s="111"/>
      <c r="F47" s="112"/>
    </row>
    <row r="48" spans="3:6">
      <c r="C48" s="110" t="s">
        <v>518</v>
      </c>
      <c r="D48" s="50"/>
      <c r="E48" s="112"/>
      <c r="F48" s="112"/>
    </row>
    <row r="49" spans="1:7">
      <c r="C49" s="110"/>
      <c r="D49" s="50"/>
      <c r="E49" s="112"/>
      <c r="F49" s="112"/>
    </row>
    <row r="50" spans="1:7">
      <c r="C50" s="110" t="s">
        <v>522</v>
      </c>
      <c r="D50" s="50"/>
      <c r="E50" s="112"/>
      <c r="F50" s="112"/>
    </row>
    <row r="51" spans="1:7">
      <c r="C51" s="110"/>
      <c r="D51" s="50"/>
      <c r="E51" s="112"/>
      <c r="F51" s="112"/>
    </row>
    <row r="52" spans="1:7">
      <c r="C52" s="110"/>
      <c r="D52" s="50"/>
      <c r="E52" s="112"/>
      <c r="F52" s="112"/>
    </row>
    <row r="55" spans="1:7" s="85" customFormat="1">
      <c r="A55" s="113"/>
      <c r="C55" s="114"/>
      <c r="D55" s="115"/>
      <c r="E55" s="115"/>
      <c r="F55" s="59"/>
    </row>
    <row r="56" spans="1:7">
      <c r="A56" s="88" t="s">
        <v>341</v>
      </c>
      <c r="B56" s="116" t="s">
        <v>775</v>
      </c>
      <c r="C56" s="117"/>
      <c r="D56" s="118"/>
      <c r="E56" s="117"/>
      <c r="F56" s="117"/>
    </row>
    <row r="57" spans="1:7" ht="13.5" customHeight="1">
      <c r="A57" s="88"/>
      <c r="B57" s="51"/>
      <c r="G57" s="119"/>
    </row>
    <row r="58" spans="1:7" s="85" customFormat="1" ht="24">
      <c r="A58" s="120" t="s">
        <v>346</v>
      </c>
      <c r="B58" s="121" t="s">
        <v>347</v>
      </c>
      <c r="C58" s="122" t="s">
        <v>348</v>
      </c>
      <c r="D58" s="122" t="s">
        <v>349</v>
      </c>
      <c r="E58" s="123"/>
      <c r="F58" s="122" t="s">
        <v>350</v>
      </c>
    </row>
    <row r="59" spans="1:7" s="85" customFormat="1">
      <c r="A59" s="113"/>
      <c r="C59" s="48"/>
      <c r="D59" s="48"/>
      <c r="E59" s="115"/>
      <c r="F59" s="48"/>
    </row>
    <row r="60" spans="1:7" s="51" customFormat="1" ht="36">
      <c r="A60" s="124"/>
      <c r="B60" s="54" t="s">
        <v>651</v>
      </c>
      <c r="C60" s="59"/>
      <c r="D60" s="59"/>
      <c r="E60" s="125"/>
      <c r="F60" s="97"/>
    </row>
    <row r="61" spans="1:7" s="51" customFormat="1" ht="60">
      <c r="A61" s="124"/>
      <c r="B61" s="54" t="s">
        <v>556</v>
      </c>
      <c r="C61" s="59"/>
      <c r="D61" s="59"/>
      <c r="E61" s="125"/>
      <c r="F61" s="97"/>
    </row>
    <row r="62" spans="1:7" s="51" customFormat="1" ht="36">
      <c r="A62" s="124"/>
      <c r="B62" s="54" t="s">
        <v>720</v>
      </c>
      <c r="C62" s="59"/>
      <c r="D62" s="59"/>
      <c r="E62" s="125"/>
      <c r="F62" s="97"/>
    </row>
    <row r="63" spans="1:7" s="51" customFormat="1" ht="24">
      <c r="A63" s="124"/>
      <c r="B63" s="54" t="s">
        <v>567</v>
      </c>
      <c r="C63" s="59"/>
      <c r="D63" s="59"/>
      <c r="E63" s="125"/>
      <c r="F63" s="97"/>
    </row>
    <row r="64" spans="1:7" s="51" customFormat="1" ht="48">
      <c r="A64" s="124"/>
      <c r="B64" s="54" t="s">
        <v>570</v>
      </c>
      <c r="C64" s="59"/>
      <c r="D64" s="59"/>
      <c r="E64" s="125"/>
      <c r="F64" s="97"/>
    </row>
    <row r="65" spans="1:12">
      <c r="A65" s="88"/>
      <c r="B65" s="116"/>
      <c r="D65" s="126"/>
      <c r="E65" s="59"/>
      <c r="F65" s="59"/>
    </row>
    <row r="66" spans="1:12" s="51" customFormat="1">
      <c r="A66" s="127" t="s">
        <v>278</v>
      </c>
      <c r="B66" s="128" t="s">
        <v>335</v>
      </c>
      <c r="C66" s="59"/>
      <c r="D66" s="59"/>
      <c r="E66" s="125"/>
      <c r="F66" s="97"/>
    </row>
    <row r="67" spans="1:12" s="51" customFormat="1">
      <c r="A67" s="124"/>
      <c r="B67" s="54"/>
      <c r="C67" s="59"/>
      <c r="D67" s="59"/>
      <c r="E67" s="125"/>
      <c r="F67" s="97"/>
    </row>
    <row r="68" spans="1:12" s="51" customFormat="1" ht="24">
      <c r="A68" s="234" t="s">
        <v>770</v>
      </c>
      <c r="B68" s="51" t="s">
        <v>581</v>
      </c>
      <c r="C68" s="59"/>
      <c r="D68" s="59"/>
      <c r="E68" s="59"/>
      <c r="F68" s="97"/>
      <c r="G68" s="77"/>
      <c r="H68" s="77"/>
      <c r="I68" s="77"/>
      <c r="J68" s="77"/>
      <c r="K68" s="77"/>
      <c r="L68" s="77"/>
    </row>
    <row r="69" spans="1:12" s="51" customFormat="1">
      <c r="A69" s="129"/>
      <c r="B69" s="51" t="s">
        <v>582</v>
      </c>
      <c r="C69" s="59" t="s">
        <v>344</v>
      </c>
      <c r="D69" s="59">
        <v>25</v>
      </c>
      <c r="E69" s="59"/>
      <c r="F69" s="97">
        <f>D69*E69</f>
        <v>0</v>
      </c>
      <c r="G69" s="77"/>
      <c r="H69" s="77"/>
      <c r="I69" s="77"/>
      <c r="J69" s="77"/>
      <c r="K69" s="77"/>
      <c r="L69" s="77"/>
    </row>
    <row r="70" spans="1:12" s="51" customFormat="1">
      <c r="A70" s="129"/>
      <c r="C70" s="59"/>
      <c r="D70" s="59"/>
      <c r="E70" s="59"/>
      <c r="F70" s="97"/>
      <c r="G70" s="77"/>
      <c r="H70" s="77"/>
      <c r="I70" s="77"/>
      <c r="J70" s="77"/>
      <c r="K70" s="77"/>
      <c r="L70" s="77"/>
    </row>
    <row r="71" spans="1:12" s="77" customFormat="1" ht="48">
      <c r="A71" s="234" t="s">
        <v>847</v>
      </c>
      <c r="B71" s="53" t="s">
        <v>525</v>
      </c>
      <c r="C71" s="59"/>
      <c r="D71" s="59"/>
      <c r="E71" s="59"/>
      <c r="F71" s="59"/>
    </row>
    <row r="72" spans="1:12" s="77" customFormat="1" ht="24">
      <c r="A72" s="67"/>
      <c r="B72" s="51" t="s">
        <v>552</v>
      </c>
      <c r="C72" s="59" t="s">
        <v>344</v>
      </c>
      <c r="D72" s="59">
        <v>25</v>
      </c>
      <c r="E72" s="59"/>
      <c r="F72" s="97">
        <f>D72*E72</f>
        <v>0</v>
      </c>
    </row>
    <row r="73" spans="1:12" s="51" customFormat="1" ht="12.75" thickBot="1">
      <c r="A73" s="129"/>
      <c r="C73" s="59"/>
      <c r="D73" s="59"/>
      <c r="E73" s="59"/>
      <c r="F73" s="97"/>
      <c r="G73" s="77"/>
      <c r="H73" s="77"/>
      <c r="I73" s="77"/>
      <c r="J73" s="77"/>
      <c r="K73" s="77"/>
      <c r="L73" s="77"/>
    </row>
    <row r="74" spans="1:12" s="77" customFormat="1" ht="12.75" thickBot="1">
      <c r="A74" s="40"/>
      <c r="B74" s="41" t="s">
        <v>771</v>
      </c>
      <c r="C74" s="44"/>
      <c r="D74" s="44"/>
      <c r="E74" s="44"/>
      <c r="F74" s="45">
        <f>SUM(F69:F72)</f>
        <v>0</v>
      </c>
    </row>
    <row r="75" spans="1:12" s="77" customFormat="1">
      <c r="A75" s="43"/>
      <c r="B75" s="42"/>
      <c r="C75" s="48"/>
      <c r="D75" s="48"/>
      <c r="E75" s="48"/>
      <c r="F75" s="48"/>
    </row>
    <row r="76" spans="1:12" s="77" customFormat="1">
      <c r="A76" s="129"/>
      <c r="B76" s="51"/>
      <c r="C76" s="59"/>
      <c r="D76" s="59"/>
      <c r="E76" s="59"/>
      <c r="F76" s="59"/>
    </row>
    <row r="77" spans="1:12" s="51" customFormat="1">
      <c r="A77" s="40" t="s">
        <v>279</v>
      </c>
      <c r="B77" s="128" t="s">
        <v>595</v>
      </c>
      <c r="C77" s="59"/>
      <c r="D77" s="59"/>
      <c r="E77" s="97"/>
      <c r="F77" s="59"/>
    </row>
    <row r="78" spans="1:12" s="51" customFormat="1">
      <c r="A78" s="130"/>
      <c r="B78" s="54"/>
      <c r="C78" s="59"/>
      <c r="D78" s="59"/>
      <c r="E78" s="97"/>
      <c r="F78" s="59"/>
    </row>
    <row r="79" spans="1:12" s="135" customFormat="1" ht="24">
      <c r="A79" s="235" t="s">
        <v>772</v>
      </c>
      <c r="B79" s="53" t="s">
        <v>800</v>
      </c>
      <c r="C79" s="132"/>
      <c r="D79" s="133"/>
      <c r="E79" s="231"/>
      <c r="F79" s="51"/>
    </row>
    <row r="80" spans="1:12" s="135" customFormat="1" ht="118.5" customHeight="1">
      <c r="A80" s="131"/>
      <c r="B80" s="53" t="s">
        <v>615</v>
      </c>
      <c r="C80" s="132"/>
      <c r="D80" s="133"/>
      <c r="E80" s="231"/>
      <c r="F80" s="51"/>
    </row>
    <row r="81" spans="1:7" s="135" customFormat="1" ht="36">
      <c r="A81" s="131"/>
      <c r="B81" s="53" t="s">
        <v>614</v>
      </c>
      <c r="C81" s="132"/>
      <c r="D81" s="133"/>
      <c r="E81" s="231"/>
      <c r="F81" s="51"/>
    </row>
    <row r="82" spans="1:7" s="135" customFormat="1" ht="24">
      <c r="A82" s="131"/>
      <c r="B82" s="135" t="s">
        <v>538</v>
      </c>
      <c r="C82" s="132"/>
      <c r="D82" s="133"/>
      <c r="E82" s="231"/>
      <c r="F82" s="51"/>
    </row>
    <row r="83" spans="1:7" s="51" customFormat="1">
      <c r="A83" s="58"/>
      <c r="B83" s="51" t="s">
        <v>616</v>
      </c>
      <c r="C83" s="136"/>
      <c r="D83" s="133"/>
      <c r="E83" s="81"/>
      <c r="F83" s="57"/>
      <c r="G83" s="119"/>
    </row>
    <row r="84" spans="1:7" s="135" customFormat="1" ht="36">
      <c r="A84" s="131"/>
      <c r="B84" s="53" t="s">
        <v>591</v>
      </c>
      <c r="C84" s="132"/>
      <c r="D84" s="133"/>
      <c r="E84" s="231"/>
      <c r="F84" s="51"/>
    </row>
    <row r="85" spans="1:7" s="51" customFormat="1" ht="36">
      <c r="A85" s="58"/>
      <c r="B85" s="51" t="s">
        <v>540</v>
      </c>
      <c r="C85" s="136"/>
      <c r="D85" s="47"/>
      <c r="E85" s="81"/>
      <c r="F85" s="57"/>
      <c r="G85" s="119"/>
    </row>
    <row r="86" spans="1:7" s="135" customFormat="1">
      <c r="A86" s="131"/>
      <c r="B86" s="53" t="s">
        <v>541</v>
      </c>
      <c r="C86" s="132"/>
      <c r="D86" s="133"/>
      <c r="E86" s="231"/>
      <c r="F86" s="51"/>
    </row>
    <row r="87" spans="1:7" s="135" customFormat="1" ht="24">
      <c r="A87" s="137"/>
      <c r="B87" s="53" t="s">
        <v>618</v>
      </c>
      <c r="C87" s="138"/>
      <c r="D87" s="139"/>
      <c r="E87" s="110"/>
      <c r="F87" s="57"/>
    </row>
    <row r="88" spans="1:7" s="135" customFormat="1">
      <c r="A88" s="137" t="s">
        <v>351</v>
      </c>
      <c r="B88" s="141" t="s">
        <v>617</v>
      </c>
      <c r="C88" s="142" t="s">
        <v>344</v>
      </c>
      <c r="D88" s="143">
        <v>55</v>
      </c>
      <c r="E88" s="232"/>
      <c r="F88" s="97">
        <f>D88*E88</f>
        <v>0</v>
      </c>
    </row>
    <row r="89" spans="1:7" s="135" customFormat="1">
      <c r="A89" s="137" t="s">
        <v>352</v>
      </c>
      <c r="B89" s="141" t="s">
        <v>543</v>
      </c>
      <c r="C89" s="142" t="s">
        <v>344</v>
      </c>
      <c r="D89" s="143">
        <v>25</v>
      </c>
      <c r="E89" s="232"/>
      <c r="F89" s="97">
        <f>D89*E89</f>
        <v>0</v>
      </c>
    </row>
    <row r="90" spans="1:7" s="135" customFormat="1">
      <c r="A90" s="137"/>
      <c r="B90" s="53"/>
      <c r="C90" s="142"/>
      <c r="D90" s="143"/>
      <c r="E90" s="232"/>
      <c r="F90" s="51"/>
    </row>
    <row r="91" spans="1:7" s="135" customFormat="1" ht="24">
      <c r="A91" s="235" t="s">
        <v>773</v>
      </c>
      <c r="B91" s="53" t="s">
        <v>580</v>
      </c>
      <c r="C91" s="132"/>
      <c r="D91" s="133"/>
      <c r="E91" s="231"/>
      <c r="F91" s="51"/>
    </row>
    <row r="92" spans="1:7" s="51" customFormat="1" ht="60">
      <c r="A92" s="131"/>
      <c r="B92" s="53" t="s">
        <v>762</v>
      </c>
      <c r="C92" s="132"/>
      <c r="D92" s="133"/>
      <c r="E92" s="231"/>
    </row>
    <row r="93" spans="1:7" s="135" customFormat="1">
      <c r="A93" s="131"/>
      <c r="B93" s="145" t="s">
        <v>619</v>
      </c>
      <c r="C93" s="132"/>
      <c r="D93" s="133"/>
      <c r="E93" s="231"/>
      <c r="F93" s="51"/>
    </row>
    <row r="94" spans="1:7" s="135" customFormat="1" ht="24">
      <c r="A94" s="131"/>
      <c r="B94" s="145" t="s">
        <v>572</v>
      </c>
      <c r="C94" s="132"/>
      <c r="D94" s="133"/>
      <c r="E94" s="231"/>
      <c r="F94" s="51"/>
    </row>
    <row r="95" spans="1:7" s="135" customFormat="1" ht="36">
      <c r="A95" s="131"/>
      <c r="B95" s="145" t="s">
        <v>574</v>
      </c>
      <c r="C95" s="132"/>
      <c r="D95" s="133"/>
      <c r="E95" s="231"/>
      <c r="F95" s="51"/>
    </row>
    <row r="96" spans="1:7" s="135" customFormat="1" ht="24">
      <c r="A96" s="131"/>
      <c r="B96" s="53" t="s">
        <v>763</v>
      </c>
      <c r="C96" s="142"/>
      <c r="D96" s="143"/>
      <c r="E96" s="232"/>
      <c r="F96" s="97"/>
    </row>
    <row r="97" spans="1:6" s="135" customFormat="1">
      <c r="A97" s="131" t="s">
        <v>351</v>
      </c>
      <c r="B97" s="53" t="s">
        <v>524</v>
      </c>
      <c r="C97" s="142" t="s">
        <v>344</v>
      </c>
      <c r="D97" s="143">
        <v>55</v>
      </c>
      <c r="E97" s="232"/>
      <c r="F97" s="97">
        <f t="shared" ref="F97:F98" si="0">D97*E97</f>
        <v>0</v>
      </c>
    </row>
    <row r="98" spans="1:6" s="135" customFormat="1">
      <c r="A98" s="146" t="s">
        <v>352</v>
      </c>
      <c r="B98" s="51" t="s">
        <v>543</v>
      </c>
      <c r="C98" s="142" t="s">
        <v>344</v>
      </c>
      <c r="D98" s="143">
        <v>25</v>
      </c>
      <c r="E98" s="232"/>
      <c r="F98" s="97">
        <f t="shared" si="0"/>
        <v>0</v>
      </c>
    </row>
    <row r="99" spans="1:6" s="135" customFormat="1">
      <c r="A99" s="146"/>
      <c r="B99" s="51"/>
      <c r="C99" s="142"/>
      <c r="D99" s="143"/>
      <c r="E99" s="232"/>
      <c r="F99" s="97"/>
    </row>
    <row r="100" spans="1:6" s="135" customFormat="1">
      <c r="A100" s="235" t="s">
        <v>867</v>
      </c>
      <c r="B100" s="53" t="s">
        <v>784</v>
      </c>
      <c r="C100" s="132"/>
      <c r="D100" s="133"/>
      <c r="E100" s="231"/>
      <c r="F100" s="51"/>
    </row>
    <row r="101" spans="1:6" s="135" customFormat="1" ht="48">
      <c r="A101" s="146"/>
      <c r="B101" s="51" t="s">
        <v>791</v>
      </c>
      <c r="C101" s="142"/>
      <c r="D101" s="143"/>
      <c r="E101" s="232"/>
      <c r="F101" s="97"/>
    </row>
    <row r="102" spans="1:6" s="135" customFormat="1" ht="24">
      <c r="A102" s="146"/>
      <c r="B102" s="51" t="s">
        <v>792</v>
      </c>
      <c r="C102" s="142"/>
      <c r="D102" s="143"/>
      <c r="E102" s="232"/>
      <c r="F102" s="97"/>
    </row>
    <row r="103" spans="1:6" s="77" customFormat="1">
      <c r="B103" s="51" t="s">
        <v>793</v>
      </c>
      <c r="C103" s="156"/>
      <c r="E103" s="233"/>
    </row>
    <row r="104" spans="1:6" s="135" customFormat="1">
      <c r="A104" s="146"/>
      <c r="B104" s="51" t="s">
        <v>785</v>
      </c>
      <c r="C104" s="142"/>
      <c r="D104" s="143"/>
      <c r="E104" s="232"/>
      <c r="F104" s="97"/>
    </row>
    <row r="105" spans="1:6" s="135" customFormat="1">
      <c r="A105" s="146" t="s">
        <v>642</v>
      </c>
      <c r="B105" s="51" t="s">
        <v>786</v>
      </c>
      <c r="C105" s="142"/>
      <c r="D105" s="143"/>
      <c r="E105" s="232"/>
      <c r="F105" s="97"/>
    </row>
    <row r="106" spans="1:6" s="135" customFormat="1" ht="36">
      <c r="A106" s="146" t="s">
        <v>642</v>
      </c>
      <c r="B106" s="51" t="s">
        <v>787</v>
      </c>
      <c r="C106" s="142"/>
      <c r="D106" s="143"/>
      <c r="E106" s="232"/>
      <c r="F106" s="97"/>
    </row>
    <row r="107" spans="1:6" s="135" customFormat="1" ht="24">
      <c r="A107" s="146" t="s">
        <v>642</v>
      </c>
      <c r="B107" s="51" t="s">
        <v>790</v>
      </c>
      <c r="C107" s="142"/>
      <c r="D107" s="143"/>
      <c r="E107" s="232"/>
      <c r="F107" s="97"/>
    </row>
    <row r="108" spans="1:6" s="135" customFormat="1" ht="24">
      <c r="A108" s="146" t="s">
        <v>642</v>
      </c>
      <c r="B108" s="51" t="s">
        <v>795</v>
      </c>
      <c r="C108" s="142"/>
      <c r="D108" s="143"/>
      <c r="E108" s="232"/>
      <c r="F108" s="97"/>
    </row>
    <row r="109" spans="1:6" s="135" customFormat="1">
      <c r="A109" s="146" t="s">
        <v>642</v>
      </c>
      <c r="B109" s="51" t="s">
        <v>788</v>
      </c>
      <c r="C109" s="142"/>
      <c r="D109" s="143"/>
      <c r="E109" s="232"/>
      <c r="F109" s="97"/>
    </row>
    <row r="110" spans="1:6" s="135" customFormat="1" ht="12.75">
      <c r="A110" s="146" t="s">
        <v>642</v>
      </c>
      <c r="B110" s="51" t="s">
        <v>835</v>
      </c>
      <c r="C110" s="142"/>
      <c r="D110" s="143"/>
      <c r="E110" s="232"/>
      <c r="F110" s="97"/>
    </row>
    <row r="111" spans="1:6" s="135" customFormat="1" ht="24">
      <c r="A111" s="146" t="s">
        <v>642</v>
      </c>
      <c r="B111" s="51" t="s">
        <v>789</v>
      </c>
      <c r="C111" s="142"/>
      <c r="D111" s="143"/>
      <c r="E111" s="232"/>
      <c r="F111" s="97"/>
    </row>
    <row r="112" spans="1:6" s="135" customFormat="1" ht="24">
      <c r="A112" s="146"/>
      <c r="B112" s="51" t="s">
        <v>792</v>
      </c>
      <c r="C112" s="142"/>
      <c r="D112" s="143"/>
      <c r="E112" s="232"/>
      <c r="F112" s="97"/>
    </row>
    <row r="113" spans="1:6" s="77" customFormat="1">
      <c r="B113" s="51" t="s">
        <v>793</v>
      </c>
      <c r="C113" s="156"/>
      <c r="E113" s="233"/>
    </row>
    <row r="114" spans="1:6" s="135" customFormat="1" ht="69.75" customHeight="1">
      <c r="A114" s="131"/>
      <c r="B114" s="145" t="s">
        <v>796</v>
      </c>
      <c r="C114" s="132"/>
      <c r="D114" s="133"/>
      <c r="E114" s="231"/>
      <c r="F114" s="51"/>
    </row>
    <row r="115" spans="1:6" s="135" customFormat="1" ht="36">
      <c r="A115" s="131"/>
      <c r="B115" s="145" t="s">
        <v>797</v>
      </c>
      <c r="C115" s="132"/>
      <c r="D115" s="133"/>
      <c r="E115" s="231"/>
      <c r="F115" s="51"/>
    </row>
    <row r="116" spans="1:6" s="135" customFormat="1">
      <c r="A116" s="131"/>
      <c r="B116" s="53" t="s">
        <v>794</v>
      </c>
      <c r="C116" s="142"/>
      <c r="D116" s="143"/>
      <c r="E116" s="232"/>
      <c r="F116" s="97"/>
    </row>
    <row r="117" spans="1:6" s="77" customFormat="1">
      <c r="A117" s="129" t="s">
        <v>351</v>
      </c>
      <c r="B117" s="51" t="s">
        <v>833</v>
      </c>
      <c r="C117" s="156" t="s">
        <v>344</v>
      </c>
      <c r="D117" s="143">
        <v>16</v>
      </c>
      <c r="E117" s="233"/>
      <c r="F117" s="97">
        <f t="shared" ref="F117:F118" si="1">D117*E117</f>
        <v>0</v>
      </c>
    </row>
    <row r="118" spans="1:6" s="77" customFormat="1">
      <c r="A118" s="129" t="s">
        <v>352</v>
      </c>
      <c r="B118" s="51" t="s">
        <v>834</v>
      </c>
      <c r="C118" s="156" t="s">
        <v>344</v>
      </c>
      <c r="D118" s="143">
        <v>3.5</v>
      </c>
      <c r="E118" s="233"/>
      <c r="F118" s="97">
        <f t="shared" si="1"/>
        <v>0</v>
      </c>
    </row>
    <row r="119" spans="1:6" s="135" customFormat="1" ht="12.75" thickBot="1">
      <c r="A119" s="147"/>
      <c r="B119" s="78"/>
      <c r="C119" s="59"/>
      <c r="D119" s="69"/>
      <c r="E119" s="69"/>
      <c r="F119" s="59"/>
    </row>
    <row r="120" spans="1:6" s="150" customFormat="1" ht="12.75" thickBot="1">
      <c r="A120" s="127"/>
      <c r="B120" s="46" t="s">
        <v>774</v>
      </c>
      <c r="C120" s="148"/>
      <c r="D120" s="44"/>
      <c r="E120" s="148"/>
      <c r="F120" s="149">
        <f>SUM(F79:F118)</f>
        <v>0</v>
      </c>
    </row>
    <row r="121" spans="1:6" s="153" customFormat="1">
      <c r="A121" s="151"/>
      <c r="B121" s="54"/>
      <c r="C121" s="59"/>
      <c r="D121" s="59"/>
      <c r="E121" s="152"/>
      <c r="F121" s="59"/>
    </row>
    <row r="122" spans="1:6">
      <c r="C122" s="97"/>
    </row>
    <row r="123" spans="1:6" s="155" customFormat="1" ht="24">
      <c r="A123" s="127" t="s">
        <v>341</v>
      </c>
      <c r="B123" s="128" t="s">
        <v>782</v>
      </c>
      <c r="C123" s="154"/>
      <c r="D123" s="49"/>
      <c r="E123" s="154"/>
      <c r="F123" s="115"/>
    </row>
    <row r="124" spans="1:6">
      <c r="A124" s="58"/>
      <c r="B124" s="51"/>
    </row>
    <row r="125" spans="1:6" s="77" customFormat="1">
      <c r="A125" s="236" t="s">
        <v>278</v>
      </c>
      <c r="B125" s="77" t="s">
        <v>335</v>
      </c>
      <c r="C125" s="59"/>
      <c r="D125" s="50"/>
      <c r="E125" s="50"/>
      <c r="F125" s="50">
        <f>$F$74</f>
        <v>0</v>
      </c>
    </row>
    <row r="126" spans="1:6" s="77" customFormat="1">
      <c r="A126" s="129"/>
      <c r="B126" s="51"/>
      <c r="C126" s="59"/>
      <c r="D126" s="50"/>
      <c r="E126" s="50"/>
      <c r="F126" s="50"/>
    </row>
    <row r="127" spans="1:6" s="77" customFormat="1">
      <c r="A127" s="236" t="s">
        <v>279</v>
      </c>
      <c r="B127" s="51" t="s">
        <v>515</v>
      </c>
      <c r="C127" s="59"/>
      <c r="D127" s="50"/>
      <c r="E127" s="50"/>
      <c r="F127" s="50">
        <f>$F$120</f>
        <v>0</v>
      </c>
    </row>
    <row r="128" spans="1:6" s="77" customFormat="1" ht="12.75" thickBot="1">
      <c r="A128" s="129"/>
      <c r="B128" s="54"/>
      <c r="C128" s="59"/>
      <c r="D128" s="50"/>
      <c r="E128" s="50"/>
      <c r="F128" s="50"/>
    </row>
    <row r="129" spans="1:6" s="155" customFormat="1" ht="24.75" thickBot="1">
      <c r="A129" s="40" t="s">
        <v>341</v>
      </c>
      <c r="B129" s="46" t="s">
        <v>783</v>
      </c>
      <c r="C129" s="148"/>
      <c r="D129" s="44"/>
      <c r="E129" s="148"/>
      <c r="F129" s="149">
        <f>SUM(F125,F127)</f>
        <v>0</v>
      </c>
    </row>
    <row r="130" spans="1:6">
      <c r="A130" s="58"/>
      <c r="B130" s="51"/>
    </row>
    <row r="131" spans="1:6">
      <c r="B131" s="73" t="s">
        <v>577</v>
      </c>
    </row>
  </sheetData>
  <mergeCells count="1">
    <mergeCell ref="A26:F26"/>
  </mergeCells>
  <printOptions horizontalCentered="1"/>
  <pageMargins left="0.70866141732283472" right="0.43307086614173229" top="0.74803149606299213" bottom="0.62992125984251968" header="0.31496062992125984" footer="0.15748031496062992"/>
  <pageSetup paperSize="9" scale="85" fitToHeight="0" orientation="portrait" horizontalDpi="300" verticalDpi="300" r:id="rId1"/>
  <headerFooter>
    <oddHeader>&amp;L&amp;"Arial,Bold"&amp;8&amp;K00-037USTANOVA ZOOLOŠKI VRT GRADA ZAGREBA
Ulica Fakultetsko dobro 1&amp;R&amp;"Arial,Bold"&amp;8&amp;K00-039ARCITEC IVŠIĆ“ d.o.o.
Veslačka 23 / Veslačka 4/15 
10 000 Zagreb</oddHeader>
    <oddFooter>&amp;L&amp;"Arial,Bold"&amp;8&amp;K00-045BOJANJE DIJELA PROSTORA
TROŠKOVNIK
&amp;C&amp;K00-045&amp;D&amp;R&amp;"Arial,Bold"&amp;8&amp;K00-045&amp;F
&amp;A
&amp;P</oddFooter>
  </headerFooter>
  <rowBreaks count="2" manualBreakCount="2">
    <brk id="54" max="5" man="1"/>
    <brk id="90"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C21BC-5E1F-4447-8D1C-212B84BB344B}">
  <sheetPr>
    <pageSetUpPr fitToPage="1"/>
  </sheetPr>
  <dimension ref="A1:L111"/>
  <sheetViews>
    <sheetView showZeros="0" view="pageBreakPreview" topLeftCell="A88" zoomScale="110" zoomScaleNormal="100" zoomScaleSheetLayoutView="110" zoomScalePageLayoutView="150" workbookViewId="0">
      <selection activeCell="B74" sqref="B74"/>
    </sheetView>
  </sheetViews>
  <sheetFormatPr defaultRowHeight="12"/>
  <cols>
    <col min="1" max="1" width="9.85546875" style="72" bestFit="1" customWidth="1"/>
    <col min="2" max="2" width="56.28515625" style="73" customWidth="1"/>
    <col min="3" max="3" width="8.85546875" style="59" customWidth="1"/>
    <col min="4" max="4" width="12.42578125" style="97" customWidth="1"/>
    <col min="5" max="5" width="13.42578125" style="97" bestFit="1" customWidth="1"/>
    <col min="6" max="6" width="18" style="97" customWidth="1"/>
    <col min="7" max="8" width="9.140625" style="71"/>
    <col min="9" max="9" width="33.85546875" style="71" bestFit="1" customWidth="1"/>
    <col min="10" max="16384" width="9.140625" style="71"/>
  </cols>
  <sheetData>
    <row r="1" spans="1:6">
      <c r="D1" s="69"/>
      <c r="E1" s="69"/>
      <c r="F1" s="59"/>
    </row>
    <row r="2" spans="1:6">
      <c r="D2" s="69"/>
      <c r="E2" s="69"/>
      <c r="F2" s="59"/>
    </row>
    <row r="3" spans="1:6" s="109" customFormat="1" ht="35.25">
      <c r="A3" s="105"/>
      <c r="B3" s="106"/>
      <c r="C3" s="107"/>
      <c r="D3" s="108"/>
      <c r="E3" s="108"/>
      <c r="F3" s="107"/>
    </row>
    <row r="4" spans="1:6" s="109" customFormat="1" ht="35.25">
      <c r="A4" s="105"/>
      <c r="B4" s="106"/>
      <c r="C4" s="107"/>
      <c r="D4" s="108"/>
      <c r="E4" s="108"/>
      <c r="F4" s="107"/>
    </row>
    <row r="5" spans="1:6" s="109" customFormat="1" ht="35.25">
      <c r="A5" s="105"/>
      <c r="B5" s="106"/>
      <c r="C5" s="107"/>
      <c r="D5" s="108"/>
      <c r="E5" s="108"/>
      <c r="F5" s="107"/>
    </row>
    <row r="6" spans="1:6" s="109" customFormat="1" ht="35.25">
      <c r="A6" s="105"/>
      <c r="B6" s="106"/>
      <c r="C6" s="107"/>
      <c r="D6" s="108"/>
      <c r="E6" s="108"/>
      <c r="F6" s="107"/>
    </row>
    <row r="7" spans="1:6" s="109" customFormat="1" ht="35.25">
      <c r="A7" s="105"/>
      <c r="B7" s="106"/>
      <c r="C7" s="107"/>
      <c r="D7" s="108"/>
      <c r="E7" s="108"/>
      <c r="F7" s="107"/>
    </row>
    <row r="8" spans="1:6" s="109" customFormat="1" ht="35.25">
      <c r="A8" s="105"/>
      <c r="B8" s="106"/>
      <c r="C8" s="107"/>
      <c r="D8" s="108"/>
      <c r="E8" s="108"/>
      <c r="F8" s="107"/>
    </row>
    <row r="9" spans="1:6" s="109" customFormat="1" ht="35.25">
      <c r="A9" s="105"/>
      <c r="B9" s="106"/>
      <c r="C9" s="107"/>
      <c r="D9" s="108"/>
      <c r="E9" s="108"/>
      <c r="F9" s="107"/>
    </row>
    <row r="10" spans="1:6" s="109" customFormat="1" ht="35.25">
      <c r="A10" s="105"/>
      <c r="B10" s="106"/>
      <c r="C10" s="107"/>
      <c r="D10" s="108"/>
      <c r="E10" s="108"/>
      <c r="F10" s="107"/>
    </row>
    <row r="11" spans="1:6" s="109" customFormat="1" ht="35.25">
      <c r="A11" s="105"/>
      <c r="B11" s="106"/>
      <c r="C11" s="107"/>
      <c r="D11" s="108"/>
      <c r="E11" s="108"/>
      <c r="F11" s="107"/>
    </row>
    <row r="12" spans="1:6">
      <c r="D12" s="69"/>
      <c r="E12" s="69"/>
      <c r="F12" s="59"/>
    </row>
    <row r="13" spans="1:6">
      <c r="D13" s="69"/>
      <c r="E13" s="69"/>
      <c r="F13" s="59"/>
    </row>
    <row r="14" spans="1:6">
      <c r="D14" s="69"/>
      <c r="E14" s="69"/>
      <c r="F14" s="59"/>
    </row>
    <row r="15" spans="1:6">
      <c r="D15" s="69"/>
      <c r="E15" s="69"/>
      <c r="F15" s="59"/>
    </row>
    <row r="16" spans="1:6">
      <c r="D16" s="69"/>
      <c r="E16" s="69"/>
      <c r="F16" s="59"/>
    </row>
    <row r="17" spans="1:6">
      <c r="D17" s="69"/>
      <c r="E17" s="69"/>
      <c r="F17" s="59"/>
    </row>
    <row r="18" spans="1:6">
      <c r="D18" s="69"/>
      <c r="E18" s="69"/>
      <c r="F18" s="59"/>
    </row>
    <row r="19" spans="1:6">
      <c r="D19" s="69"/>
      <c r="E19" s="69"/>
      <c r="F19" s="59"/>
    </row>
    <row r="20" spans="1:6">
      <c r="D20" s="69"/>
      <c r="E20" s="69"/>
      <c r="F20" s="59"/>
    </row>
    <row r="21" spans="1:6">
      <c r="D21" s="69"/>
      <c r="E21" s="69"/>
      <c r="F21" s="59"/>
    </row>
    <row r="22" spans="1:6">
      <c r="D22" s="69"/>
      <c r="E22" s="69"/>
      <c r="F22" s="59"/>
    </row>
    <row r="23" spans="1:6">
      <c r="D23" s="69"/>
      <c r="E23" s="69"/>
      <c r="F23" s="59"/>
    </row>
    <row r="24" spans="1:6">
      <c r="D24" s="69"/>
      <c r="E24" s="69"/>
      <c r="F24" s="59"/>
    </row>
    <row r="25" spans="1:6" ht="12.75" thickBot="1">
      <c r="D25" s="69"/>
      <c r="E25" s="69"/>
      <c r="F25" s="59"/>
    </row>
    <row r="26" spans="1:6" ht="12.75" thickBot="1">
      <c r="A26" s="253" t="s">
        <v>849</v>
      </c>
      <c r="B26" s="254"/>
      <c r="C26" s="254"/>
      <c r="D26" s="254"/>
      <c r="E26" s="254"/>
      <c r="F26" s="255"/>
    </row>
    <row r="27" spans="1:6">
      <c r="D27" s="69"/>
      <c r="E27" s="69"/>
      <c r="F27" s="59"/>
    </row>
    <row r="28" spans="1:6">
      <c r="D28" s="69"/>
      <c r="E28" s="69"/>
      <c r="F28" s="59"/>
    </row>
    <row r="29" spans="1:6">
      <c r="D29" s="69"/>
      <c r="E29" s="69"/>
      <c r="F29" s="59"/>
    </row>
    <row r="30" spans="1:6">
      <c r="D30" s="69"/>
      <c r="E30" s="69"/>
      <c r="F30" s="59"/>
    </row>
    <row r="31" spans="1:6">
      <c r="D31" s="69"/>
      <c r="E31" s="69"/>
      <c r="F31" s="59"/>
    </row>
    <row r="32" spans="1:6">
      <c r="D32" s="69"/>
      <c r="E32" s="69"/>
      <c r="F32" s="59"/>
    </row>
    <row r="33" spans="3:6">
      <c r="D33" s="69"/>
      <c r="E33" s="69"/>
      <c r="F33" s="59"/>
    </row>
    <row r="34" spans="3:6">
      <c r="D34" s="69"/>
      <c r="E34" s="69"/>
      <c r="F34" s="59"/>
    </row>
    <row r="35" spans="3:6">
      <c r="D35" s="69"/>
      <c r="E35" s="69"/>
      <c r="F35" s="59"/>
    </row>
    <row r="36" spans="3:6">
      <c r="D36" s="69"/>
      <c r="E36" s="69"/>
      <c r="F36" s="59"/>
    </row>
    <row r="37" spans="3:6">
      <c r="D37" s="69"/>
      <c r="E37" s="69"/>
      <c r="F37" s="59"/>
    </row>
    <row r="38" spans="3:6">
      <c r="D38" s="69"/>
      <c r="E38" s="69"/>
      <c r="F38" s="59"/>
    </row>
    <row r="39" spans="3:6">
      <c r="D39" s="69"/>
      <c r="E39" s="69"/>
      <c r="F39" s="59"/>
    </row>
    <row r="40" spans="3:6">
      <c r="D40" s="69"/>
      <c r="E40" s="69"/>
      <c r="F40" s="59"/>
    </row>
    <row r="41" spans="3:6">
      <c r="D41" s="69"/>
      <c r="E41" s="69"/>
      <c r="F41" s="59"/>
    </row>
    <row r="42" spans="3:6">
      <c r="D42" s="69"/>
      <c r="E42" s="69"/>
      <c r="F42" s="59"/>
    </row>
    <row r="43" spans="3:6">
      <c r="D43" s="69"/>
      <c r="E43" s="69"/>
      <c r="F43" s="59"/>
    </row>
    <row r="44" spans="3:6">
      <c r="D44" s="69"/>
      <c r="E44" s="69"/>
      <c r="F44" s="59"/>
    </row>
    <row r="45" spans="3:6">
      <c r="C45" s="110"/>
      <c r="D45" s="50"/>
      <c r="E45" s="111"/>
      <c r="F45" s="112"/>
    </row>
    <row r="46" spans="3:6">
      <c r="C46" s="110"/>
      <c r="D46" s="50"/>
      <c r="E46" s="111"/>
      <c r="F46" s="112"/>
    </row>
    <row r="47" spans="3:6">
      <c r="C47" s="110"/>
      <c r="D47" s="50"/>
      <c r="E47" s="111"/>
      <c r="F47" s="112"/>
    </row>
    <row r="48" spans="3:6">
      <c r="C48" s="110" t="s">
        <v>518</v>
      </c>
      <c r="D48" s="50"/>
      <c r="E48" s="112"/>
      <c r="F48" s="112"/>
    </row>
    <row r="49" spans="1:7">
      <c r="C49" s="110"/>
      <c r="D49" s="50"/>
      <c r="E49" s="112"/>
      <c r="F49" s="112"/>
    </row>
    <row r="50" spans="1:7">
      <c r="C50" s="110" t="s">
        <v>522</v>
      </c>
      <c r="D50" s="50"/>
      <c r="E50" s="112"/>
      <c r="F50" s="112"/>
    </row>
    <row r="51" spans="1:7">
      <c r="C51" s="110"/>
      <c r="D51" s="50"/>
      <c r="E51" s="112"/>
      <c r="F51" s="112"/>
    </row>
    <row r="52" spans="1:7">
      <c r="C52" s="110"/>
      <c r="D52" s="50"/>
      <c r="E52" s="112"/>
      <c r="F52" s="112"/>
    </row>
    <row r="55" spans="1:7" s="85" customFormat="1">
      <c r="A55" s="113"/>
      <c r="C55" s="114"/>
      <c r="D55" s="115"/>
      <c r="E55" s="115"/>
      <c r="F55" s="59"/>
    </row>
    <row r="56" spans="1:7">
      <c r="A56" s="88" t="s">
        <v>339</v>
      </c>
      <c r="B56" s="116" t="s">
        <v>799</v>
      </c>
      <c r="C56" s="117"/>
      <c r="D56" s="118"/>
      <c r="E56" s="117"/>
      <c r="F56" s="117"/>
    </row>
    <row r="57" spans="1:7" ht="13.5" customHeight="1">
      <c r="A57" s="88"/>
      <c r="B57" s="51"/>
      <c r="G57" s="119"/>
    </row>
    <row r="58" spans="1:7" s="85" customFormat="1" ht="24">
      <c r="A58" s="120" t="s">
        <v>346</v>
      </c>
      <c r="B58" s="121" t="s">
        <v>347</v>
      </c>
      <c r="C58" s="122" t="s">
        <v>348</v>
      </c>
      <c r="D58" s="122" t="s">
        <v>349</v>
      </c>
      <c r="E58" s="123"/>
      <c r="F58" s="122" t="s">
        <v>350</v>
      </c>
    </row>
    <row r="59" spans="1:7" s="85" customFormat="1">
      <c r="A59" s="113"/>
      <c r="C59" s="48"/>
      <c r="D59" s="48"/>
      <c r="E59" s="115"/>
      <c r="F59" s="48"/>
    </row>
    <row r="60" spans="1:7" s="51" customFormat="1" ht="36">
      <c r="A60" s="124"/>
      <c r="B60" s="54" t="s">
        <v>651</v>
      </c>
      <c r="C60" s="59"/>
      <c r="D60" s="59"/>
      <c r="E60" s="125"/>
      <c r="F60" s="97"/>
    </row>
    <row r="61" spans="1:7" s="51" customFormat="1" ht="60">
      <c r="A61" s="124"/>
      <c r="B61" s="54" t="s">
        <v>556</v>
      </c>
      <c r="C61" s="59"/>
      <c r="D61" s="59"/>
      <c r="E61" s="125"/>
      <c r="F61" s="97"/>
    </row>
    <row r="62" spans="1:7" s="51" customFormat="1" ht="36">
      <c r="A62" s="124"/>
      <c r="B62" s="54" t="s">
        <v>720</v>
      </c>
      <c r="C62" s="59"/>
      <c r="D62" s="59"/>
      <c r="E62" s="125"/>
      <c r="F62" s="97"/>
    </row>
    <row r="63" spans="1:7" s="51" customFormat="1" ht="24">
      <c r="A63" s="124"/>
      <c r="B63" s="54" t="s">
        <v>567</v>
      </c>
      <c r="C63" s="59"/>
      <c r="D63" s="59"/>
      <c r="E63" s="125"/>
      <c r="F63" s="97"/>
    </row>
    <row r="64" spans="1:7" s="51" customFormat="1" ht="48">
      <c r="A64" s="124"/>
      <c r="B64" s="54" t="s">
        <v>570</v>
      </c>
      <c r="C64" s="59"/>
      <c r="D64" s="59"/>
      <c r="E64" s="125"/>
      <c r="F64" s="97"/>
    </row>
    <row r="65" spans="1:12">
      <c r="A65" s="88"/>
      <c r="B65" s="116"/>
      <c r="D65" s="126"/>
      <c r="E65" s="59"/>
      <c r="F65" s="59"/>
    </row>
    <row r="66" spans="1:12" s="51" customFormat="1">
      <c r="A66" s="127" t="s">
        <v>280</v>
      </c>
      <c r="B66" s="128" t="s">
        <v>335</v>
      </c>
      <c r="C66" s="59"/>
      <c r="D66" s="59"/>
      <c r="E66" s="125"/>
      <c r="F66" s="97"/>
    </row>
    <row r="67" spans="1:12" s="51" customFormat="1">
      <c r="A67" s="124"/>
      <c r="B67" s="54"/>
      <c r="C67" s="59"/>
      <c r="D67" s="59"/>
      <c r="E67" s="125"/>
      <c r="F67" s="97"/>
    </row>
    <row r="68" spans="1:12" s="51" customFormat="1" ht="24">
      <c r="A68" s="234" t="s">
        <v>776</v>
      </c>
      <c r="B68" s="51" t="s">
        <v>581</v>
      </c>
      <c r="C68" s="59"/>
      <c r="D68" s="59"/>
      <c r="E68" s="59"/>
      <c r="F68" s="97"/>
      <c r="G68" s="77"/>
      <c r="H68" s="77"/>
      <c r="I68" s="77"/>
      <c r="J68" s="77"/>
      <c r="K68" s="77"/>
      <c r="L68" s="77"/>
    </row>
    <row r="69" spans="1:12" s="51" customFormat="1">
      <c r="A69" s="129"/>
      <c r="B69" s="51" t="s">
        <v>582</v>
      </c>
      <c r="C69" s="59" t="s">
        <v>344</v>
      </c>
      <c r="D69" s="59">
        <v>60</v>
      </c>
      <c r="E69" s="59"/>
      <c r="F69" s="97">
        <f>D69*E69</f>
        <v>0</v>
      </c>
      <c r="G69" s="77"/>
      <c r="H69" s="77"/>
      <c r="I69" s="77"/>
      <c r="J69" s="77"/>
      <c r="K69" s="77"/>
      <c r="L69" s="77"/>
    </row>
    <row r="70" spans="1:12" s="51" customFormat="1">
      <c r="A70" s="129"/>
      <c r="C70" s="59"/>
      <c r="D70" s="59"/>
      <c r="E70" s="59"/>
      <c r="F70" s="97"/>
      <c r="G70" s="77"/>
      <c r="H70" s="77"/>
      <c r="I70" s="77"/>
      <c r="J70" s="77"/>
      <c r="K70" s="77"/>
      <c r="L70" s="77"/>
    </row>
    <row r="71" spans="1:12" s="77" customFormat="1" ht="48">
      <c r="A71" s="234" t="s">
        <v>777</v>
      </c>
      <c r="B71" s="53" t="s">
        <v>525</v>
      </c>
      <c r="C71" s="59"/>
      <c r="D71" s="59"/>
      <c r="E71" s="59"/>
      <c r="F71" s="59"/>
    </row>
    <row r="72" spans="1:12" s="77" customFormat="1" ht="24">
      <c r="A72" s="67"/>
      <c r="B72" s="51" t="s">
        <v>552</v>
      </c>
      <c r="C72" s="59" t="s">
        <v>344</v>
      </c>
      <c r="D72" s="59">
        <v>60</v>
      </c>
      <c r="E72" s="59"/>
      <c r="F72" s="97">
        <f>D72*E72</f>
        <v>0</v>
      </c>
    </row>
    <row r="73" spans="1:12" s="51" customFormat="1" ht="12.75" thickBot="1">
      <c r="A73" s="129"/>
      <c r="C73" s="59"/>
      <c r="D73" s="59"/>
      <c r="E73" s="59"/>
      <c r="F73" s="97"/>
      <c r="G73" s="77"/>
      <c r="H73" s="77"/>
      <c r="I73" s="77"/>
      <c r="J73" s="77"/>
      <c r="K73" s="77"/>
      <c r="L73" s="77"/>
    </row>
    <row r="74" spans="1:12" s="77" customFormat="1" ht="12.75" thickBot="1">
      <c r="A74" s="40"/>
      <c r="B74" s="41" t="s">
        <v>778</v>
      </c>
      <c r="C74" s="44"/>
      <c r="D74" s="44"/>
      <c r="E74" s="44"/>
      <c r="F74" s="45">
        <f>SUM(F69:F72)</f>
        <v>0</v>
      </c>
    </row>
    <row r="75" spans="1:12" s="77" customFormat="1">
      <c r="A75" s="43"/>
      <c r="B75" s="42"/>
      <c r="C75" s="48"/>
      <c r="D75" s="48"/>
      <c r="E75" s="48"/>
      <c r="F75" s="48"/>
    </row>
    <row r="76" spans="1:12" s="77" customFormat="1">
      <c r="A76" s="129"/>
      <c r="B76" s="51"/>
      <c r="C76" s="59"/>
      <c r="D76" s="59"/>
      <c r="E76" s="59"/>
      <c r="F76" s="59"/>
    </row>
    <row r="77" spans="1:12" s="51" customFormat="1">
      <c r="A77" s="40" t="s">
        <v>99</v>
      </c>
      <c r="B77" s="128" t="s">
        <v>595</v>
      </c>
      <c r="C77" s="59"/>
      <c r="D77" s="59"/>
      <c r="E77" s="97"/>
      <c r="F77" s="59"/>
    </row>
    <row r="78" spans="1:12" s="51" customFormat="1">
      <c r="A78" s="130"/>
      <c r="B78" s="54"/>
      <c r="C78" s="59"/>
      <c r="D78" s="59"/>
      <c r="E78" s="97"/>
      <c r="F78" s="59"/>
    </row>
    <row r="79" spans="1:12" s="135" customFormat="1" ht="24">
      <c r="A79" s="235" t="s">
        <v>779</v>
      </c>
      <c r="B79" s="53" t="s">
        <v>798</v>
      </c>
      <c r="C79" s="132"/>
      <c r="D79" s="133"/>
      <c r="E79" s="134"/>
      <c r="F79" s="51"/>
    </row>
    <row r="80" spans="1:12" s="135" customFormat="1" ht="118.5" customHeight="1">
      <c r="A80" s="131"/>
      <c r="B80" s="53" t="s">
        <v>615</v>
      </c>
      <c r="C80" s="132"/>
      <c r="D80" s="133"/>
      <c r="E80" s="134"/>
      <c r="F80" s="51"/>
    </row>
    <row r="81" spans="1:7" s="135" customFormat="1" ht="36">
      <c r="A81" s="131"/>
      <c r="B81" s="53" t="s">
        <v>614</v>
      </c>
      <c r="C81" s="132"/>
      <c r="D81" s="133"/>
      <c r="E81" s="134"/>
      <c r="F81" s="51"/>
    </row>
    <row r="82" spans="1:7" s="135" customFormat="1" ht="24">
      <c r="A82" s="131"/>
      <c r="B82" s="135" t="s">
        <v>538</v>
      </c>
      <c r="C82" s="132"/>
      <c r="D82" s="133"/>
      <c r="E82" s="134"/>
      <c r="F82" s="51"/>
    </row>
    <row r="83" spans="1:7" s="51" customFormat="1">
      <c r="A83" s="58"/>
      <c r="B83" s="51" t="s">
        <v>616</v>
      </c>
      <c r="C83" s="136"/>
      <c r="D83" s="133"/>
      <c r="E83" s="57"/>
      <c r="F83" s="57"/>
      <c r="G83" s="119"/>
    </row>
    <row r="84" spans="1:7" s="135" customFormat="1" ht="36">
      <c r="A84" s="131"/>
      <c r="B84" s="53" t="s">
        <v>591</v>
      </c>
      <c r="C84" s="132"/>
      <c r="D84" s="133"/>
      <c r="E84" s="134"/>
      <c r="F84" s="51"/>
    </row>
    <row r="85" spans="1:7" s="51" customFormat="1" ht="36">
      <c r="A85" s="58"/>
      <c r="B85" s="51" t="s">
        <v>540</v>
      </c>
      <c r="C85" s="136"/>
      <c r="D85" s="47"/>
      <c r="E85" s="57"/>
      <c r="F85" s="57"/>
      <c r="G85" s="119"/>
    </row>
    <row r="86" spans="1:7" s="135" customFormat="1">
      <c r="A86" s="131"/>
      <c r="B86" s="53" t="s">
        <v>541</v>
      </c>
      <c r="C86" s="132"/>
      <c r="D86" s="133"/>
      <c r="E86" s="134"/>
      <c r="F86" s="51"/>
    </row>
    <row r="87" spans="1:7" s="135" customFormat="1" ht="24">
      <c r="A87" s="137"/>
      <c r="B87" s="53" t="s">
        <v>618</v>
      </c>
      <c r="C87" s="138"/>
      <c r="D87" s="139"/>
      <c r="E87" s="140"/>
      <c r="F87" s="57"/>
    </row>
    <row r="88" spans="1:7" s="135" customFormat="1">
      <c r="A88" s="137" t="s">
        <v>351</v>
      </c>
      <c r="B88" s="141" t="s">
        <v>617</v>
      </c>
      <c r="C88" s="142" t="s">
        <v>344</v>
      </c>
      <c r="D88" s="143">
        <v>15</v>
      </c>
      <c r="E88" s="144"/>
      <c r="F88" s="97">
        <f>D88*E88</f>
        <v>0</v>
      </c>
    </row>
    <row r="89" spans="1:7" s="135" customFormat="1">
      <c r="A89" s="137" t="s">
        <v>352</v>
      </c>
      <c r="B89" s="141" t="s">
        <v>543</v>
      </c>
      <c r="C89" s="142" t="s">
        <v>344</v>
      </c>
      <c r="D89" s="143">
        <v>60</v>
      </c>
      <c r="E89" s="144"/>
      <c r="F89" s="97">
        <f>D89*E89</f>
        <v>0</v>
      </c>
    </row>
    <row r="90" spans="1:7" s="135" customFormat="1">
      <c r="A90" s="137"/>
      <c r="B90" s="53"/>
      <c r="C90" s="142"/>
      <c r="D90" s="143"/>
      <c r="E90" s="144"/>
      <c r="F90" s="51"/>
    </row>
    <row r="91" spans="1:7" s="135" customFormat="1" ht="24">
      <c r="A91" s="235" t="s">
        <v>780</v>
      </c>
      <c r="B91" s="53" t="s">
        <v>580</v>
      </c>
      <c r="C91" s="132"/>
      <c r="D91" s="133"/>
      <c r="E91" s="134"/>
      <c r="F91" s="51"/>
    </row>
    <row r="92" spans="1:7" s="51" customFormat="1" ht="60">
      <c r="A92" s="131"/>
      <c r="B92" s="53" t="s">
        <v>762</v>
      </c>
      <c r="C92" s="132"/>
      <c r="D92" s="133"/>
      <c r="E92" s="134"/>
    </row>
    <row r="93" spans="1:7" s="135" customFormat="1">
      <c r="A93" s="131"/>
      <c r="B93" s="145" t="s">
        <v>619</v>
      </c>
      <c r="C93" s="132"/>
      <c r="D93" s="133"/>
      <c r="E93" s="134"/>
      <c r="F93" s="51"/>
    </row>
    <row r="94" spans="1:7" s="135" customFormat="1" ht="24">
      <c r="A94" s="131"/>
      <c r="B94" s="145" t="s">
        <v>572</v>
      </c>
      <c r="C94" s="132"/>
      <c r="D94" s="133"/>
      <c r="E94" s="134"/>
      <c r="F94" s="51"/>
    </row>
    <row r="95" spans="1:7" s="135" customFormat="1" ht="36">
      <c r="A95" s="131"/>
      <c r="B95" s="145" t="s">
        <v>574</v>
      </c>
      <c r="C95" s="132"/>
      <c r="D95" s="133"/>
      <c r="E95" s="134"/>
      <c r="F95" s="51"/>
    </row>
    <row r="96" spans="1:7" s="135" customFormat="1" ht="24">
      <c r="A96" s="131"/>
      <c r="B96" s="53" t="s">
        <v>763</v>
      </c>
      <c r="C96" s="142"/>
      <c r="D96" s="143"/>
      <c r="E96" s="144"/>
      <c r="F96" s="97"/>
    </row>
    <row r="97" spans="1:12" s="135" customFormat="1">
      <c r="A97" s="131" t="s">
        <v>351</v>
      </c>
      <c r="B97" s="53" t="s">
        <v>524</v>
      </c>
      <c r="C97" s="142" t="s">
        <v>344</v>
      </c>
      <c r="D97" s="143">
        <v>15</v>
      </c>
      <c r="E97" s="144"/>
      <c r="F97" s="97">
        <f t="shared" ref="F97:F98" si="0">D97*E97</f>
        <v>0</v>
      </c>
    </row>
    <row r="98" spans="1:12" s="135" customFormat="1">
      <c r="A98" s="146" t="s">
        <v>352</v>
      </c>
      <c r="B98" s="51" t="s">
        <v>543</v>
      </c>
      <c r="C98" s="142" t="s">
        <v>344</v>
      </c>
      <c r="D98" s="143">
        <v>60</v>
      </c>
      <c r="E98" s="144"/>
      <c r="F98" s="97">
        <f t="shared" si="0"/>
        <v>0</v>
      </c>
    </row>
    <row r="99" spans="1:12" s="135" customFormat="1" ht="12.75" thickBot="1">
      <c r="A99" s="147"/>
      <c r="B99" s="78"/>
      <c r="C99" s="59"/>
      <c r="D99" s="69"/>
      <c r="E99" s="69"/>
      <c r="F99" s="59"/>
    </row>
    <row r="100" spans="1:12" s="150" customFormat="1" ht="12.75" thickBot="1">
      <c r="A100" s="127"/>
      <c r="B100" s="46" t="s">
        <v>781</v>
      </c>
      <c r="C100" s="148"/>
      <c r="D100" s="44"/>
      <c r="E100" s="148"/>
      <c r="F100" s="149">
        <f>SUM(F79:F98)</f>
        <v>0</v>
      </c>
    </row>
    <row r="101" spans="1:12" s="153" customFormat="1">
      <c r="A101" s="151"/>
      <c r="B101" s="54"/>
      <c r="C101" s="59"/>
      <c r="D101" s="59"/>
      <c r="E101" s="152"/>
      <c r="F101" s="59"/>
    </row>
    <row r="102" spans="1:12">
      <c r="C102" s="97"/>
    </row>
    <row r="103" spans="1:12" s="155" customFormat="1" ht="24">
      <c r="A103" s="127" t="s">
        <v>339</v>
      </c>
      <c r="B103" s="128" t="s">
        <v>782</v>
      </c>
      <c r="C103" s="154"/>
      <c r="D103" s="49"/>
      <c r="E103" s="154"/>
      <c r="F103" s="115"/>
    </row>
    <row r="104" spans="1:12">
      <c r="A104" s="58"/>
      <c r="B104" s="51"/>
    </row>
    <row r="105" spans="1:12" s="77" customFormat="1">
      <c r="A105" s="236" t="s">
        <v>280</v>
      </c>
      <c r="B105" s="77" t="s">
        <v>335</v>
      </c>
      <c r="C105" s="59"/>
      <c r="D105" s="50"/>
      <c r="E105" s="50"/>
      <c r="F105" s="50">
        <f>$F$74</f>
        <v>0</v>
      </c>
    </row>
    <row r="106" spans="1:12" s="77" customFormat="1">
      <c r="A106" s="129"/>
      <c r="B106" s="51"/>
      <c r="C106" s="59"/>
      <c r="D106" s="50"/>
      <c r="E106" s="50"/>
      <c r="F106" s="50"/>
    </row>
    <row r="107" spans="1:12" s="77" customFormat="1">
      <c r="A107" s="236" t="s">
        <v>99</v>
      </c>
      <c r="B107" s="51" t="s">
        <v>515</v>
      </c>
      <c r="C107" s="59"/>
      <c r="D107" s="50"/>
      <c r="E107" s="50"/>
      <c r="F107" s="50">
        <f>$F$100</f>
        <v>0</v>
      </c>
    </row>
    <row r="108" spans="1:12" s="77" customFormat="1" ht="12.75" thickBot="1">
      <c r="A108" s="129"/>
      <c r="B108" s="54"/>
      <c r="C108" s="59"/>
      <c r="D108" s="50"/>
      <c r="E108" s="50"/>
      <c r="F108" s="50"/>
    </row>
    <row r="109" spans="1:12" s="155" customFormat="1" ht="24.75" thickBot="1">
      <c r="A109" s="40" t="s">
        <v>339</v>
      </c>
      <c r="B109" s="46" t="s">
        <v>783</v>
      </c>
      <c r="C109" s="148"/>
      <c r="D109" s="44"/>
      <c r="E109" s="148"/>
      <c r="F109" s="149">
        <f>SUM(F105,F107)</f>
        <v>0</v>
      </c>
    </row>
    <row r="110" spans="1:12" s="59" customFormat="1">
      <c r="A110" s="58"/>
      <c r="B110" s="51"/>
      <c r="D110" s="97"/>
      <c r="E110" s="97"/>
      <c r="F110" s="97"/>
      <c r="G110" s="71"/>
      <c r="H110" s="71"/>
      <c r="I110" s="71"/>
      <c r="J110" s="71"/>
      <c r="K110" s="71"/>
      <c r="L110" s="71"/>
    </row>
    <row r="111" spans="1:12">
      <c r="B111" s="73" t="s">
        <v>577</v>
      </c>
    </row>
  </sheetData>
  <mergeCells count="1">
    <mergeCell ref="A26:F26"/>
  </mergeCells>
  <printOptions horizontalCentered="1"/>
  <pageMargins left="0.70866141732283472" right="0.43307086614173229" top="0.74803149606299213" bottom="0.62992125984251968" header="0.31496062992125984" footer="0.15748031496062992"/>
  <pageSetup paperSize="9" scale="85" fitToHeight="0" orientation="portrait" horizontalDpi="300" verticalDpi="300" r:id="rId1"/>
  <headerFooter>
    <oddHeader>&amp;L&amp;"Arial,Bold"&amp;8&amp;K00-037USTANOVA ZOOLOŠKI VRT GRADA ZAGREBA
Ulica Fakultetsko dobro 1&amp;R&amp;"Arial,Bold"&amp;8&amp;K00-039ARCITEC IVŠIĆ“ d.o.o.
Veslačka 23 / Veslačka 4/15 
10 000 Zagreb</oddHeader>
    <oddFooter>&amp;L&amp;"Arial,Bold"&amp;8&amp;K00-045BOJANJE DIJELA PROSTORA
TROŠKOVNIK
&amp;C&amp;K00-045&amp;D&amp;R&amp;"Arial,Bold"&amp;8&amp;K00-045&amp;F
&amp;A
&amp;P</oddFooter>
  </headerFooter>
  <rowBreaks count="2" manualBreakCount="2">
    <brk id="54" max="5" man="1"/>
    <brk id="90"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B5BF64F8EEAED4581CB4C4F0BE8F150" ma:contentTypeVersion="0" ma:contentTypeDescription="Create a new document." ma:contentTypeScope="" ma:versionID="3338e49092e5b02ceb059e5444477515">
  <xsd:schema xmlns:xsd="http://www.w3.org/2001/XMLSchema" xmlns:xs="http://www.w3.org/2001/XMLSchema" xmlns:p="http://schemas.microsoft.com/office/2006/metadata/properties" targetNamespace="http://schemas.microsoft.com/office/2006/metadata/properties" ma:root="true" ma:fieldsID="711b5f35d88f7f6ebfe284b0f73f439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66B429-5548-4E7B-8E6A-86453534EF0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4AF24C3-1CC1-49EA-A611-D0FAEE5273BA}">
  <ds:schemaRefs>
    <ds:schemaRef ds:uri="http://schemas.microsoft.com/sharepoint/v3/contenttype/forms"/>
  </ds:schemaRefs>
</ds:datastoreItem>
</file>

<file path=customXml/itemProps3.xml><?xml version="1.0" encoding="utf-8"?>
<ds:datastoreItem xmlns:ds="http://schemas.openxmlformats.org/officeDocument/2006/customXml" ds:itemID="{B9908741-0176-4D1A-A8E0-C4BF40A284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30</vt:i4>
      </vt:variant>
    </vt:vector>
  </HeadingPairs>
  <TitlesOfParts>
    <vt:vector size="50" baseType="lpstr">
      <vt:lpstr>ZAJEDNIČKI OBRAČUNSKI UVJETI</vt:lpstr>
      <vt:lpstr>1 OPĆI UVJETI PRIPREMNI</vt:lpstr>
      <vt:lpstr>2 OPĆI UVJETI ZEMLJANI</vt:lpstr>
      <vt:lpstr>3 OPĆI UVJETI AB I BETONSKI</vt:lpstr>
      <vt:lpstr>OPĆI UVJETI</vt:lpstr>
      <vt:lpstr>SVEUKUPNA REKAPITULACIJA</vt:lpstr>
      <vt:lpstr>4 OPĆI UVJETI BRAVARSKI</vt:lpstr>
      <vt:lpstr>5 OPĆI UVIJETI ZIDARSKI</vt:lpstr>
      <vt:lpstr>6 OPĆI UVIJETI IZOLATERSKI</vt:lpstr>
      <vt:lpstr>1 EDUKACIJSKI CENTAR</vt:lpstr>
      <vt:lpstr>2 UNUTARNJE NASTAMBE ZA DEVE</vt:lpstr>
      <vt:lpstr>3 PROSTOR ZA LEMURE</vt:lpstr>
      <vt:lpstr>4 PROSTOR RADIONE UZ SKL.HR.</vt:lpstr>
      <vt:lpstr>5.A PROSTOR CENTRALNE KUHINJE</vt:lpstr>
      <vt:lpstr>5.B PROSTOR SKLADIŠTA KUHINJE</vt:lpstr>
      <vt:lpstr>5.C PROSTOR ULAZA KUHINJE</vt:lpstr>
      <vt:lpstr>6. JAVNE SANITARIJE UZ RESTORAN</vt:lpstr>
      <vt:lpstr>7 JAV SANITARIJE UZ SUVENIRNICU</vt:lpstr>
      <vt:lpstr>8 PAVILJON ZA MAJMUNE_KUHINJA</vt:lpstr>
      <vt:lpstr>9 PAVILJON ZA PTICE - LJUDI</vt:lpstr>
      <vt:lpstr>'1 EDUKACIJSKI CENTAR'!Print_Area</vt:lpstr>
      <vt:lpstr>'2 OPĆI UVJETI ZEMLJANI'!Print_Area</vt:lpstr>
      <vt:lpstr>'2 UNUTARNJE NASTAMBE ZA DEVE'!Print_Area</vt:lpstr>
      <vt:lpstr>'3 OPĆI UVJETI AB I BETONSKI'!Print_Area</vt:lpstr>
      <vt:lpstr>'3 PROSTOR ZA LEMURE'!Print_Area</vt:lpstr>
      <vt:lpstr>'4 OPĆI UVJETI BRAVARSKI'!Print_Area</vt:lpstr>
      <vt:lpstr>'4 PROSTOR RADIONE UZ SKL.HR.'!Print_Area</vt:lpstr>
      <vt:lpstr>'5.A PROSTOR CENTRALNE KUHINJE'!Print_Area</vt:lpstr>
      <vt:lpstr>'5.B PROSTOR SKLADIŠTA KUHINJE'!Print_Area</vt:lpstr>
      <vt:lpstr>'5.C PROSTOR ULAZA KUHINJE'!Print_Area</vt:lpstr>
      <vt:lpstr>'6 OPĆI UVIJETI IZOLATERSKI'!Print_Area</vt:lpstr>
      <vt:lpstr>'6. JAVNE SANITARIJE UZ RESTORAN'!Print_Area</vt:lpstr>
      <vt:lpstr>'7 JAV SANITARIJE UZ SUVENIRNICU'!Print_Area</vt:lpstr>
      <vt:lpstr>'8 PAVILJON ZA MAJMUNE_KUHINJA'!Print_Area</vt:lpstr>
      <vt:lpstr>'9 PAVILJON ZA PTICE - LJUDI'!Print_Area</vt:lpstr>
      <vt:lpstr>'OPĆI UVJETI'!Print_Area</vt:lpstr>
      <vt:lpstr>'SVEUKUPNA REKAPITULACIJA'!Print_Area</vt:lpstr>
      <vt:lpstr>'ZAJEDNIČKI OBRAČUNSKI UVJETI'!Print_Area</vt:lpstr>
      <vt:lpstr>'1 EDUKACIJSKI CENTAR'!Print_Titles</vt:lpstr>
      <vt:lpstr>'2 UNUTARNJE NASTAMBE ZA DEVE'!Print_Titles</vt:lpstr>
      <vt:lpstr>'3 PROSTOR ZA LEMURE'!Print_Titles</vt:lpstr>
      <vt:lpstr>'4 PROSTOR RADIONE UZ SKL.HR.'!Print_Titles</vt:lpstr>
      <vt:lpstr>'5.A PROSTOR CENTRALNE KUHINJE'!Print_Titles</vt:lpstr>
      <vt:lpstr>'5.B PROSTOR SKLADIŠTA KUHINJE'!Print_Titles</vt:lpstr>
      <vt:lpstr>'5.C PROSTOR ULAZA KUHINJE'!Print_Titles</vt:lpstr>
      <vt:lpstr>'6. JAVNE SANITARIJE UZ RESTORAN'!Print_Titles</vt:lpstr>
      <vt:lpstr>'7 JAV SANITARIJE UZ SUVENIRNICU'!Print_Titles</vt:lpstr>
      <vt:lpstr>'8 PAVILJON ZA MAJMUNE_KUHINJA'!Print_Titles</vt:lpstr>
      <vt:lpstr>'9 PAVILJON ZA PTICE - LJUDI'!Print_Titles</vt:lpstr>
      <vt:lpstr>'OPĆI UVJETI'!Print_Titles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T S</cp:lastModifiedBy>
  <cp:lastPrinted>2026-02-10T11:10:10Z</cp:lastPrinted>
  <dcterms:created xsi:type="dcterms:W3CDTF">2013-07-09T09:09:41Z</dcterms:created>
  <dcterms:modified xsi:type="dcterms:W3CDTF">2026-03-10T15:02:47Z</dcterms:modified>
</cp:coreProperties>
</file>